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05" windowWidth="17715" windowHeight="10230" firstSheet="2" activeTab="9"/>
  </bookViews>
  <sheets>
    <sheet name="освещение" sheetId="1" r:id="rId1"/>
    <sheet name="котельная" sheetId="2" r:id="rId2"/>
    <sheet name="вними" sheetId="3" r:id="rId3"/>
    <sheet name="система" sheetId="4" r:id="rId4"/>
    <sheet name="голубев" sheetId="5" r:id="rId5"/>
    <sheet name="атлон 1" sheetId="6" r:id="rId6"/>
    <sheet name="цми 1" sheetId="7" r:id="rId7"/>
    <sheet name="цми 2" sheetId="8" r:id="rId8"/>
    <sheet name="атлон 2" sheetId="9" r:id="rId9"/>
    <sheet name="виртукон" sheetId="10" r:id="rId10"/>
    <sheet name="ф. 9" sheetId="11" r:id="rId11"/>
    <sheet name="ф.10" sheetId="12" r:id="rId12"/>
  </sheets>
  <externalReferences>
    <externalReference r:id="rId13"/>
  </externalReferences>
  <calcPr calcId="145621"/>
</workbook>
</file>

<file path=xl/calcChain.xml><?xml version="1.0" encoding="utf-8"?>
<calcChain xmlns="http://schemas.openxmlformats.org/spreadsheetml/2006/main">
  <c r="F15" i="10" l="1"/>
  <c r="F16" i="10"/>
  <c r="F17" i="10"/>
  <c r="F18" i="10"/>
  <c r="F19" i="10"/>
  <c r="F20" i="10"/>
  <c r="F21" i="10"/>
  <c r="E15" i="10"/>
  <c r="E16" i="10"/>
  <c r="E17" i="10"/>
  <c r="E18" i="10"/>
  <c r="E19" i="10"/>
  <c r="E20" i="10"/>
  <c r="E21" i="10"/>
  <c r="F15" i="9"/>
  <c r="F16" i="9"/>
  <c r="F17" i="9"/>
  <c r="F18" i="9"/>
  <c r="F19" i="9"/>
  <c r="F20" i="9"/>
  <c r="F21" i="9"/>
  <c r="E15" i="9"/>
  <c r="E16" i="9"/>
  <c r="E17" i="9"/>
  <c r="E18" i="9"/>
  <c r="E19" i="9"/>
  <c r="E20" i="9"/>
  <c r="E21" i="9"/>
  <c r="F15" i="8"/>
  <c r="F16" i="8"/>
  <c r="F17" i="8"/>
  <c r="F18" i="8"/>
  <c r="F19" i="8"/>
  <c r="F20" i="8"/>
  <c r="F21" i="8"/>
  <c r="E15" i="8"/>
  <c r="E16" i="8"/>
  <c r="E17" i="8"/>
  <c r="E18" i="8"/>
  <c r="E19" i="8"/>
  <c r="E20" i="8"/>
  <c r="E21" i="8"/>
  <c r="F15" i="7"/>
  <c r="F16" i="7"/>
  <c r="F17" i="7"/>
  <c r="F18" i="7"/>
  <c r="F19" i="7"/>
  <c r="F20" i="7"/>
  <c r="F21" i="7"/>
  <c r="E15" i="7"/>
  <c r="E16" i="7"/>
  <c r="E17" i="7"/>
  <c r="E18" i="7"/>
  <c r="E19" i="7"/>
  <c r="E20" i="7"/>
  <c r="E21" i="7"/>
  <c r="F15" i="6"/>
  <c r="F16" i="6"/>
  <c r="F17" i="6"/>
  <c r="F18" i="6"/>
  <c r="F19" i="6"/>
  <c r="F20" i="6"/>
  <c r="F21" i="6"/>
  <c r="E15" i="6"/>
  <c r="E16" i="6"/>
  <c r="E17" i="6"/>
  <c r="E18" i="6"/>
  <c r="E19" i="6"/>
  <c r="E20" i="6"/>
  <c r="E21" i="6"/>
  <c r="F15" i="5"/>
  <c r="F16" i="5"/>
  <c r="F17" i="5"/>
  <c r="F18" i="5"/>
  <c r="F19" i="5"/>
  <c r="F20" i="5"/>
  <c r="F21" i="5"/>
  <c r="E15" i="5"/>
  <c r="E16" i="5"/>
  <c r="E17" i="5"/>
  <c r="E18" i="5"/>
  <c r="E19" i="5"/>
  <c r="E20" i="5"/>
  <c r="E21" i="5"/>
  <c r="F15" i="4"/>
  <c r="F16" i="4"/>
  <c r="F17" i="4"/>
  <c r="F18" i="4"/>
  <c r="F19" i="4"/>
  <c r="F20" i="4"/>
  <c r="F21" i="4"/>
  <c r="E15" i="4"/>
  <c r="E16" i="4"/>
  <c r="E17" i="4"/>
  <c r="E18" i="4"/>
  <c r="E19" i="4"/>
  <c r="E20" i="4"/>
  <c r="E21" i="4"/>
  <c r="F15" i="3"/>
  <c r="F16" i="3"/>
  <c r="F17" i="3"/>
  <c r="F18" i="3"/>
  <c r="F19" i="3"/>
  <c r="F20" i="3"/>
  <c r="F21" i="3"/>
  <c r="E15" i="3"/>
  <c r="E16" i="3"/>
  <c r="E17" i="3"/>
  <c r="E18" i="3"/>
  <c r="E19" i="3"/>
  <c r="E20" i="3"/>
  <c r="E21" i="3"/>
  <c r="F15" i="2"/>
  <c r="F16" i="2"/>
  <c r="F17" i="2"/>
  <c r="F18" i="2"/>
  <c r="F19" i="2"/>
  <c r="F20" i="2"/>
  <c r="F21" i="2"/>
  <c r="E15" i="2"/>
  <c r="E16" i="2"/>
  <c r="E17" i="2"/>
  <c r="E18" i="2"/>
  <c r="E19" i="2"/>
  <c r="E20" i="2"/>
  <c r="E21" i="2"/>
  <c r="F21" i="1"/>
  <c r="F20" i="1"/>
  <c r="F19" i="1"/>
  <c r="F18" i="1"/>
  <c r="F17" i="1"/>
  <c r="F16" i="1"/>
  <c r="F15" i="1"/>
  <c r="E15" i="1"/>
  <c r="E16" i="1"/>
  <c r="E17" i="1"/>
  <c r="E18" i="1"/>
  <c r="E19" i="1"/>
  <c r="E20" i="1"/>
  <c r="E21" i="1"/>
  <c r="F33" i="12" l="1"/>
  <c r="D4" i="12"/>
  <c r="F33" i="11"/>
  <c r="E14" i="10" l="1"/>
  <c r="F14" i="10" s="1"/>
  <c r="E14" i="9"/>
  <c r="F14" i="9" s="1"/>
  <c r="E14" i="8"/>
  <c r="F14" i="8" s="1"/>
  <c r="E14" i="7"/>
  <c r="F14" i="7" s="1"/>
  <c r="F14" i="6"/>
  <c r="E14" i="6"/>
  <c r="E14" i="5"/>
  <c r="F14" i="5" s="1"/>
  <c r="E14" i="4"/>
  <c r="F14" i="4" s="1"/>
  <c r="E14" i="3"/>
  <c r="F14" i="3" s="1"/>
  <c r="E14" i="2"/>
  <c r="F14" i="2" s="1"/>
  <c r="E14" i="1"/>
  <c r="F14" i="1" s="1"/>
</calcChain>
</file>

<file path=xl/sharedStrings.xml><?xml version="1.0" encoding="utf-8"?>
<sst xmlns="http://schemas.openxmlformats.org/spreadsheetml/2006/main" count="575" uniqueCount="67">
  <si>
    <t>Наименование питающей подстанции</t>
  </si>
  <si>
    <t>ПС "Экспериментальный завод"</t>
  </si>
  <si>
    <t>П р о т о к о л</t>
  </si>
  <si>
    <t xml:space="preserve"> 17 декабря 2014г. </t>
  </si>
  <si>
    <t>время московское</t>
  </si>
  <si>
    <t xml:space="preserve">Показания вольтметра </t>
  </si>
  <si>
    <t>Показания амперметра</t>
  </si>
  <si>
    <t>Наименование потреб., наименов. Фидера МУП УК "ПКК" СПП "РТХ" ф1</t>
  </si>
  <si>
    <t>tg</t>
  </si>
  <si>
    <t>сч-к актив. эн.</t>
  </si>
  <si>
    <t>р/коэф.=1</t>
  </si>
  <si>
    <t xml:space="preserve">сч-к реактив. эн.   </t>
  </si>
  <si>
    <t xml:space="preserve"> р/коэф.=</t>
  </si>
  <si>
    <t>В</t>
  </si>
  <si>
    <t>А</t>
  </si>
  <si>
    <t>показания сч-ка</t>
  </si>
  <si>
    <t>разность показаний</t>
  </si>
  <si>
    <r>
      <t xml:space="preserve">ср.час. нагрузка </t>
    </r>
    <r>
      <rPr>
        <b/>
        <sz val="10"/>
        <rFont val="Arial Cyr"/>
        <charset val="204"/>
      </rPr>
      <t>кВт</t>
    </r>
  </si>
  <si>
    <r>
      <t xml:space="preserve">ср.час. нагрузка </t>
    </r>
    <r>
      <rPr>
        <b/>
        <sz val="10"/>
        <rFont val="Arial Cyr"/>
        <charset val="204"/>
      </rPr>
      <t>кВАр</t>
    </r>
  </si>
  <si>
    <t>00-00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</si>
  <si>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</si>
  <si>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</si>
  <si>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</si>
  <si>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</si>
  <si>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</si>
  <si>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</si>
  <si>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</si>
  <si>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</si>
  <si>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</si>
  <si>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</si>
  <si>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</si>
  <si>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</si>
  <si>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</si>
  <si>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</si>
  <si>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</si>
  <si>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</si>
  <si>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</si>
  <si>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</si>
  <si>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</si>
  <si>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</si>
  <si>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</si>
  <si>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</si>
  <si>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</si>
  <si>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</si>
  <si>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</t>
  </si>
  <si>
    <t>Запись счетчиков производил</t>
  </si>
  <si>
    <t>р/коэф.=200</t>
  </si>
  <si>
    <t>Наименование потреб., наименов. Фидера МУП УК "ПКК" СПП "РТХ" ф2</t>
  </si>
  <si>
    <t>Наименование потреб., наименов. Фидера ОАО "ВНИМИ" ф21</t>
  </si>
  <si>
    <t>Наименование потреб., наименов. Фидера ООО "Корпорация Система Плюс"</t>
  </si>
  <si>
    <t>Наименование потреб., наименов. Фидера ИП Голубев</t>
  </si>
  <si>
    <t>р/коэф.=40</t>
  </si>
  <si>
    <t>Наименование потреб., наименов. Фидера ООО "АТЛОН" ф.7</t>
  </si>
  <si>
    <t>р/коэф.=80</t>
  </si>
  <si>
    <t>Наименование потреб., наименов. Фидера ООО "Цех металических изделий" ф.10</t>
  </si>
  <si>
    <t xml:space="preserve">сч-к реактив. эн. 1  </t>
  </si>
  <si>
    <t>Наименование потреб., наименов. Фидера ООО "Цех металических изделий" ф.9</t>
  </si>
  <si>
    <t xml:space="preserve">сч-к реактив. эн. </t>
  </si>
  <si>
    <t>Наименование потреб., наименов. Фидера ООО "АТЛОН" ф.6</t>
  </si>
  <si>
    <t>Наименование потреб., наименов. Фидера ООО "ДУ Виртукон" ф.8</t>
  </si>
  <si>
    <t xml:space="preserve">ПС </t>
  </si>
  <si>
    <t xml:space="preserve">18 июня 2014г. </t>
  </si>
  <si>
    <t>Наименование потреб., наименов. Фидера 9</t>
  </si>
  <si>
    <t>р/коэф.=2400</t>
  </si>
  <si>
    <t xml:space="preserve"> р/коэф.=2400</t>
  </si>
  <si>
    <t>Наименование потреб., наименов. Фидера 10</t>
  </si>
  <si>
    <t xml:space="preserve"> 17 июня 2015г.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</si>
</sst>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22"/>
      <name val="Times New Roman"/>
      <family val="1"/>
      <charset val="204"/>
    </font>
    <font>
      <sz val="10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Border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1" xfId="0" applyFont="1" applyBorder="1" applyAlignment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center" vertical="justify"/>
    </xf>
    <xf numFmtId="0" fontId="0" fillId="0" borderId="1" xfId="0" applyBorder="1" applyAlignment="1">
      <alignment horizontal="center" vertical="justify"/>
    </xf>
    <xf numFmtId="0" fontId="0" fillId="0" borderId="1" xfId="0" applyBorder="1" applyAlignment="1">
      <alignment horizontal="right"/>
    </xf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1" fillId="0" borderId="1" xfId="0" applyFont="1" applyBorder="1"/>
    <xf numFmtId="0" fontId="0" fillId="0" borderId="7" xfId="0" applyBorder="1"/>
    <xf numFmtId="1" fontId="0" fillId="0" borderId="1" xfId="0" applyNumberFormat="1" applyBorder="1"/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/>
    </xf>
    <xf numFmtId="0" fontId="0" fillId="0" borderId="1" xfId="0" applyBorder="1" applyAlignment="1">
      <alignment horizontal="left"/>
    </xf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&#1082;&#1089;&#1087;&#1077;&#1088;&#1080;&#1084;&#1077;&#1085;&#1090;&#1072;&#1083;&#1100;&#1085;&#1099;&#1081;%20&#1079;-&#1076;%20&#1074;&#1074;&#1086;&#1076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9"/>
      <sheetName val="ф.10"/>
    </sheetNames>
    <sheetDataSet>
      <sheetData sheetId="0">
        <row r="4">
          <cell r="D4" t="str">
            <v xml:space="preserve">18 июня 2014г.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H15" sqref="H15"/>
    </sheetView>
  </sheetViews>
  <sheetFormatPr defaultRowHeight="15" x14ac:dyDescent="0.25"/>
  <cols>
    <col min="4" max="4" width="10.5703125" bestFit="1" customWidth="1"/>
  </cols>
  <sheetData>
    <row r="1" spans="1:10" x14ac:dyDescent="0.25">
      <c r="G1" t="s">
        <v>0</v>
      </c>
    </row>
    <row r="2" spans="1:10" x14ac:dyDescent="0.25">
      <c r="G2" s="1" t="s">
        <v>1</v>
      </c>
    </row>
    <row r="3" spans="1:10" ht="27" x14ac:dyDescent="0.35">
      <c r="D3" s="20" t="s">
        <v>2</v>
      </c>
      <c r="E3" s="20"/>
      <c r="F3" s="20"/>
    </row>
    <row r="4" spans="1:10" x14ac:dyDescent="0.25">
      <c r="A4" s="2"/>
      <c r="B4" s="2"/>
      <c r="C4" s="2"/>
      <c r="D4" s="21" t="s">
        <v>66</v>
      </c>
      <c r="E4" s="21"/>
      <c r="F4" s="21"/>
      <c r="G4" s="2"/>
      <c r="H4" s="2"/>
      <c r="I4" s="2"/>
    </row>
    <row r="5" spans="1:10" x14ac:dyDescent="0.25">
      <c r="A5" s="22" t="s">
        <v>4</v>
      </c>
      <c r="B5" s="23" t="s">
        <v>5</v>
      </c>
      <c r="C5" s="23" t="s">
        <v>6</v>
      </c>
      <c r="D5" s="24" t="s">
        <v>7</v>
      </c>
      <c r="E5" s="24"/>
      <c r="F5" s="24"/>
      <c r="G5" s="24"/>
      <c r="H5" s="24"/>
      <c r="I5" s="24"/>
      <c r="J5" s="17" t="s">
        <v>8</v>
      </c>
    </row>
    <row r="6" spans="1:10" x14ac:dyDescent="0.25">
      <c r="A6" s="22"/>
      <c r="B6" s="23"/>
      <c r="C6" s="23"/>
      <c r="D6" s="3" t="s">
        <v>9</v>
      </c>
      <c r="E6" s="4"/>
      <c r="F6" s="5" t="s">
        <v>10</v>
      </c>
      <c r="G6" s="5" t="s">
        <v>11</v>
      </c>
      <c r="H6" s="5"/>
      <c r="I6" s="5" t="s">
        <v>12</v>
      </c>
      <c r="J6" s="18"/>
    </row>
    <row r="7" spans="1:10" ht="42.75" x14ac:dyDescent="0.25">
      <c r="A7" s="22"/>
      <c r="B7" s="6" t="s">
        <v>13</v>
      </c>
      <c r="C7" s="6" t="s">
        <v>14</v>
      </c>
      <c r="D7" s="7" t="s">
        <v>15</v>
      </c>
      <c r="E7" s="8" t="s">
        <v>16</v>
      </c>
      <c r="F7" s="9" t="s">
        <v>17</v>
      </c>
      <c r="G7" s="7" t="s">
        <v>15</v>
      </c>
      <c r="H7" s="8" t="s">
        <v>16</v>
      </c>
      <c r="I7" s="9" t="s">
        <v>18</v>
      </c>
      <c r="J7" s="19"/>
    </row>
    <row r="8" spans="1:10" x14ac:dyDescent="0.25">
      <c r="A8" s="10" t="s">
        <v>19</v>
      </c>
      <c r="B8" s="11"/>
      <c r="C8" s="11"/>
      <c r="D8" s="12"/>
      <c r="E8" s="11"/>
      <c r="F8" s="11"/>
      <c r="G8" s="13"/>
      <c r="H8" s="11"/>
      <c r="I8" s="11"/>
      <c r="J8" s="11"/>
    </row>
    <row r="9" spans="1:10" x14ac:dyDescent="0.25">
      <c r="A9" s="10" t="s">
        <v>20</v>
      </c>
      <c r="B9" s="11"/>
      <c r="C9" s="11"/>
      <c r="D9" s="12"/>
      <c r="E9" s="11"/>
      <c r="F9" s="14"/>
      <c r="G9" s="13"/>
      <c r="H9" s="11"/>
      <c r="I9" s="14"/>
      <c r="J9" s="11"/>
    </row>
    <row r="10" spans="1:10" x14ac:dyDescent="0.25">
      <c r="A10" s="10" t="s">
        <v>21</v>
      </c>
      <c r="B10" s="11"/>
      <c r="C10" s="11"/>
      <c r="D10" s="12"/>
      <c r="E10" s="11"/>
      <c r="F10" s="14"/>
      <c r="G10" s="13"/>
      <c r="H10" s="11"/>
      <c r="I10" s="14"/>
      <c r="J10" s="11"/>
    </row>
    <row r="11" spans="1:10" x14ac:dyDescent="0.25">
      <c r="A11" s="10" t="s">
        <v>22</v>
      </c>
      <c r="B11" s="11"/>
      <c r="C11" s="11"/>
      <c r="D11" s="12"/>
      <c r="E11" s="11"/>
      <c r="F11" s="14"/>
      <c r="G11" s="13"/>
      <c r="H11" s="11"/>
      <c r="I11" s="14"/>
      <c r="J11" s="11"/>
    </row>
    <row r="12" spans="1:10" x14ac:dyDescent="0.25">
      <c r="A12" s="10" t="s">
        <v>23</v>
      </c>
      <c r="B12" s="11"/>
      <c r="C12" s="11"/>
      <c r="D12" s="12"/>
      <c r="E12" s="11"/>
      <c r="F12" s="14"/>
      <c r="G12" s="13"/>
      <c r="H12" s="11"/>
      <c r="I12" s="14"/>
      <c r="J12" s="11"/>
    </row>
    <row r="13" spans="1:10" x14ac:dyDescent="0.25">
      <c r="A13" s="10" t="s">
        <v>24</v>
      </c>
      <c r="B13" s="11"/>
      <c r="C13" s="11"/>
      <c r="D13" s="12">
        <v>819095.3</v>
      </c>
      <c r="E13" s="11"/>
      <c r="F13" s="14"/>
      <c r="G13" s="13"/>
      <c r="H13" s="11"/>
      <c r="I13" s="14"/>
      <c r="J13" s="11"/>
    </row>
    <row r="14" spans="1:10" x14ac:dyDescent="0.25">
      <c r="A14" s="10" t="s">
        <v>25</v>
      </c>
      <c r="B14" s="11"/>
      <c r="C14" s="11"/>
      <c r="D14" s="12">
        <v>819107.8</v>
      </c>
      <c r="E14" s="12">
        <f>D14-D13</f>
        <v>12.5</v>
      </c>
      <c r="F14" s="14">
        <f>E14*1</f>
        <v>12.5</v>
      </c>
      <c r="G14" s="13"/>
      <c r="H14" s="11"/>
      <c r="I14" s="14"/>
      <c r="J14" s="11"/>
    </row>
    <row r="15" spans="1:10" x14ac:dyDescent="0.25">
      <c r="A15" s="10" t="s">
        <v>26</v>
      </c>
      <c r="B15" s="11"/>
      <c r="C15" s="11"/>
      <c r="D15" s="12">
        <v>819120.1</v>
      </c>
      <c r="E15" s="12">
        <f t="shared" ref="E15:E21" si="0">D15-D14</f>
        <v>12.299999999930151</v>
      </c>
      <c r="F15" s="14">
        <f t="shared" ref="F15:F21" si="1">E15*1</f>
        <v>12.299999999930151</v>
      </c>
      <c r="G15" s="13"/>
      <c r="H15" s="11"/>
      <c r="I15" s="14"/>
      <c r="J15" s="11"/>
    </row>
    <row r="16" spans="1:10" x14ac:dyDescent="0.25">
      <c r="A16" s="10" t="s">
        <v>27</v>
      </c>
      <c r="B16" s="11"/>
      <c r="C16" s="11"/>
      <c r="D16" s="12">
        <v>819133.1</v>
      </c>
      <c r="E16" s="12">
        <f t="shared" si="0"/>
        <v>13</v>
      </c>
      <c r="F16" s="14">
        <f t="shared" si="1"/>
        <v>13</v>
      </c>
      <c r="G16" s="13"/>
      <c r="H16" s="11"/>
      <c r="I16" s="14"/>
      <c r="J16" s="11"/>
    </row>
    <row r="17" spans="1:10" x14ac:dyDescent="0.25">
      <c r="A17" s="10" t="s">
        <v>28</v>
      </c>
      <c r="B17" s="11"/>
      <c r="C17" s="11"/>
      <c r="D17" s="12">
        <v>819147.3</v>
      </c>
      <c r="E17" s="12">
        <f t="shared" si="0"/>
        <v>14.200000000069849</v>
      </c>
      <c r="F17" s="14">
        <f t="shared" si="1"/>
        <v>14.200000000069849</v>
      </c>
      <c r="G17" s="13"/>
      <c r="H17" s="11"/>
      <c r="I17" s="14"/>
      <c r="J17" s="11"/>
    </row>
    <row r="18" spans="1:10" x14ac:dyDescent="0.25">
      <c r="A18" s="10" t="s">
        <v>29</v>
      </c>
      <c r="B18" s="11"/>
      <c r="C18" s="11"/>
      <c r="D18" s="12">
        <v>819159.3</v>
      </c>
      <c r="E18" s="12">
        <f t="shared" si="0"/>
        <v>12</v>
      </c>
      <c r="F18" s="14">
        <f t="shared" si="1"/>
        <v>12</v>
      </c>
      <c r="G18" s="13"/>
      <c r="H18" s="11"/>
      <c r="I18" s="14"/>
      <c r="J18" s="11"/>
    </row>
    <row r="19" spans="1:10" x14ac:dyDescent="0.25">
      <c r="A19" s="10" t="s">
        <v>30</v>
      </c>
      <c r="B19" s="11"/>
      <c r="C19" s="11"/>
      <c r="D19" s="12">
        <v>819171.1</v>
      </c>
      <c r="E19" s="12">
        <f t="shared" si="0"/>
        <v>11.799999999930151</v>
      </c>
      <c r="F19" s="14">
        <f t="shared" si="1"/>
        <v>11.799999999930151</v>
      </c>
      <c r="G19" s="13"/>
      <c r="H19" s="11"/>
      <c r="I19" s="14"/>
      <c r="J19" s="11"/>
    </row>
    <row r="20" spans="1:10" x14ac:dyDescent="0.25">
      <c r="A20" s="10" t="s">
        <v>31</v>
      </c>
      <c r="B20" s="11"/>
      <c r="C20" s="11"/>
      <c r="D20" s="12">
        <v>819183.1</v>
      </c>
      <c r="E20" s="12">
        <f t="shared" si="0"/>
        <v>12</v>
      </c>
      <c r="F20" s="14">
        <f t="shared" si="1"/>
        <v>12</v>
      </c>
      <c r="G20" s="13"/>
      <c r="H20" s="11"/>
      <c r="I20" s="14"/>
      <c r="J20" s="11"/>
    </row>
    <row r="21" spans="1:10" x14ac:dyDescent="0.25">
      <c r="A21" s="10" t="s">
        <v>32</v>
      </c>
      <c r="B21" s="11"/>
      <c r="C21" s="11"/>
      <c r="D21" s="12">
        <v>819196</v>
      </c>
      <c r="E21" s="12">
        <f t="shared" si="0"/>
        <v>12.900000000023283</v>
      </c>
      <c r="F21" s="14">
        <f t="shared" si="1"/>
        <v>12.900000000023283</v>
      </c>
      <c r="G21" s="13"/>
      <c r="H21" s="11"/>
      <c r="I21" s="14"/>
      <c r="J21" s="11"/>
    </row>
    <row r="22" spans="1:10" x14ac:dyDescent="0.25">
      <c r="A22" s="10" t="s">
        <v>33</v>
      </c>
      <c r="B22" s="11"/>
      <c r="C22" s="11"/>
      <c r="D22" s="12"/>
      <c r="E22" s="11"/>
      <c r="F22" s="14"/>
      <c r="G22" s="13"/>
      <c r="H22" s="11"/>
      <c r="I22" s="14"/>
      <c r="J22" s="11"/>
    </row>
    <row r="23" spans="1:10" x14ac:dyDescent="0.25">
      <c r="A23" s="10" t="s">
        <v>34</v>
      </c>
      <c r="B23" s="11"/>
      <c r="C23" s="11"/>
      <c r="D23" s="12"/>
      <c r="E23" s="11"/>
      <c r="F23" s="14"/>
      <c r="G23" s="13"/>
      <c r="H23" s="11"/>
      <c r="I23" s="14"/>
      <c r="J23" s="11"/>
    </row>
    <row r="24" spans="1:10" x14ac:dyDescent="0.25">
      <c r="A24" s="10" t="s">
        <v>35</v>
      </c>
      <c r="B24" s="11"/>
      <c r="C24" s="11"/>
      <c r="D24" s="12"/>
      <c r="E24" s="11"/>
      <c r="F24" s="14"/>
      <c r="G24" s="13"/>
      <c r="H24" s="11"/>
      <c r="I24" s="14"/>
      <c r="J24" s="11"/>
    </row>
    <row r="25" spans="1:10" x14ac:dyDescent="0.25">
      <c r="A25" s="10" t="s">
        <v>36</v>
      </c>
      <c r="B25" s="11"/>
      <c r="C25" s="11"/>
      <c r="D25" s="12"/>
      <c r="E25" s="11"/>
      <c r="F25" s="14"/>
      <c r="G25" s="13"/>
      <c r="H25" s="11"/>
      <c r="I25" s="14"/>
      <c r="J25" s="11"/>
    </row>
    <row r="26" spans="1:10" x14ac:dyDescent="0.25">
      <c r="A26" s="10" t="s">
        <v>37</v>
      </c>
      <c r="B26" s="11"/>
      <c r="C26" s="11"/>
      <c r="D26" s="12"/>
      <c r="E26" s="11"/>
      <c r="F26" s="14"/>
      <c r="G26" s="13"/>
      <c r="H26" s="11"/>
      <c r="I26" s="14"/>
      <c r="J26" s="11"/>
    </row>
    <row r="27" spans="1:10" x14ac:dyDescent="0.25">
      <c r="A27" s="10" t="s">
        <v>38</v>
      </c>
      <c r="B27" s="11"/>
      <c r="C27" s="11"/>
      <c r="D27" s="12"/>
      <c r="E27" s="11"/>
      <c r="F27" s="14"/>
      <c r="G27" s="13"/>
      <c r="H27" s="11"/>
      <c r="I27" s="14"/>
      <c r="J27" s="11"/>
    </row>
    <row r="28" spans="1:10" x14ac:dyDescent="0.25">
      <c r="A28" s="10" t="s">
        <v>39</v>
      </c>
      <c r="B28" s="11"/>
      <c r="C28" s="11"/>
      <c r="D28" s="12"/>
      <c r="E28" s="11"/>
      <c r="F28" s="14"/>
      <c r="G28" s="13"/>
      <c r="H28" s="11"/>
      <c r="I28" s="14"/>
      <c r="J28" s="11"/>
    </row>
    <row r="29" spans="1:10" x14ac:dyDescent="0.25">
      <c r="A29" s="10" t="s">
        <v>40</v>
      </c>
      <c r="B29" s="11"/>
      <c r="C29" s="11"/>
      <c r="D29" s="12"/>
      <c r="E29" s="11"/>
      <c r="F29" s="14"/>
      <c r="G29" s="13"/>
      <c r="H29" s="11"/>
      <c r="I29" s="14"/>
      <c r="J29" s="11"/>
    </row>
    <row r="30" spans="1:10" x14ac:dyDescent="0.25">
      <c r="A30" s="10" t="s">
        <v>41</v>
      </c>
      <c r="B30" s="11"/>
      <c r="C30" s="11"/>
      <c r="D30" s="12"/>
      <c r="E30" s="11"/>
      <c r="F30" s="14"/>
      <c r="G30" s="13"/>
      <c r="H30" s="11"/>
      <c r="I30" s="14"/>
      <c r="J30" s="11"/>
    </row>
    <row r="31" spans="1:10" x14ac:dyDescent="0.25">
      <c r="A31" s="10" t="s">
        <v>42</v>
      </c>
      <c r="B31" s="11"/>
      <c r="C31" s="11"/>
      <c r="D31" s="12"/>
      <c r="E31" s="11"/>
      <c r="F31" s="14"/>
      <c r="G31" s="13"/>
      <c r="H31" s="11"/>
      <c r="I31" s="14"/>
      <c r="J31" s="11"/>
    </row>
    <row r="32" spans="1:10" x14ac:dyDescent="0.25">
      <c r="A32" s="10" t="s">
        <v>43</v>
      </c>
      <c r="B32" s="11"/>
      <c r="C32" s="11"/>
      <c r="D32" s="12"/>
      <c r="E32" s="11"/>
      <c r="F32" s="14"/>
      <c r="G32" s="13"/>
      <c r="H32" s="11"/>
      <c r="I32" s="14"/>
      <c r="J32" s="11"/>
    </row>
    <row r="33" spans="1:10" x14ac:dyDescent="0.25">
      <c r="A33" s="10" t="s">
        <v>44</v>
      </c>
      <c r="B33" s="11"/>
      <c r="C33" s="11"/>
      <c r="D33" s="12"/>
      <c r="E33" s="14"/>
      <c r="F33" s="14"/>
      <c r="G33" s="14"/>
      <c r="H33" s="14"/>
      <c r="I33" s="14"/>
      <c r="J33" s="11"/>
    </row>
    <row r="35" spans="1:10" x14ac:dyDescent="0.25">
      <c r="A35" t="s">
        <v>45</v>
      </c>
      <c r="D35" s="15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G21" sqref="G21"/>
    </sheetView>
  </sheetViews>
  <sheetFormatPr defaultRowHeight="15" x14ac:dyDescent="0.25"/>
  <cols>
    <col min="5" max="5" width="11" bestFit="1" customWidth="1"/>
  </cols>
  <sheetData>
    <row r="1" spans="1:10" x14ac:dyDescent="0.25">
      <c r="G1" t="s">
        <v>0</v>
      </c>
    </row>
    <row r="2" spans="1:10" x14ac:dyDescent="0.25">
      <c r="G2" s="1" t="s">
        <v>1</v>
      </c>
    </row>
    <row r="3" spans="1:10" ht="27" x14ac:dyDescent="0.35">
      <c r="D3" s="20" t="s">
        <v>2</v>
      </c>
      <c r="E3" s="20"/>
      <c r="F3" s="20"/>
    </row>
    <row r="4" spans="1:10" x14ac:dyDescent="0.25">
      <c r="A4" s="2"/>
      <c r="B4" s="2"/>
      <c r="C4" s="2"/>
      <c r="D4" s="21" t="s">
        <v>66</v>
      </c>
      <c r="E4" s="21"/>
      <c r="F4" s="21"/>
      <c r="G4" s="2"/>
      <c r="H4" s="2"/>
      <c r="I4" s="2"/>
    </row>
    <row r="5" spans="1:10" x14ac:dyDescent="0.25">
      <c r="A5" s="22" t="s">
        <v>4</v>
      </c>
      <c r="B5" s="23" t="s">
        <v>5</v>
      </c>
      <c r="C5" s="23" t="s">
        <v>6</v>
      </c>
      <c r="D5" s="24" t="s">
        <v>47</v>
      </c>
      <c r="E5" s="24"/>
      <c r="F5" s="24"/>
      <c r="G5" s="24"/>
      <c r="H5" s="24"/>
      <c r="I5" s="24"/>
      <c r="J5" s="17" t="s">
        <v>8</v>
      </c>
    </row>
    <row r="6" spans="1:10" x14ac:dyDescent="0.25">
      <c r="A6" s="22"/>
      <c r="B6" s="23"/>
      <c r="C6" s="23"/>
      <c r="D6" s="3" t="s">
        <v>9</v>
      </c>
      <c r="E6" s="4"/>
      <c r="F6" s="5" t="s">
        <v>46</v>
      </c>
      <c r="G6" s="5" t="s">
        <v>11</v>
      </c>
      <c r="H6" s="5"/>
      <c r="I6" s="5" t="s">
        <v>12</v>
      </c>
      <c r="J6" s="18"/>
    </row>
    <row r="7" spans="1:10" ht="42.75" x14ac:dyDescent="0.25">
      <c r="A7" s="22"/>
      <c r="B7" s="6" t="s">
        <v>13</v>
      </c>
      <c r="C7" s="6" t="s">
        <v>14</v>
      </c>
      <c r="D7" s="7" t="s">
        <v>15</v>
      </c>
      <c r="E7" s="8" t="s">
        <v>16</v>
      </c>
      <c r="F7" s="9" t="s">
        <v>17</v>
      </c>
      <c r="G7" s="7" t="s">
        <v>15</v>
      </c>
      <c r="H7" s="8" t="s">
        <v>16</v>
      </c>
      <c r="I7" s="9" t="s">
        <v>18</v>
      </c>
      <c r="J7" s="19"/>
    </row>
    <row r="8" spans="1:10" x14ac:dyDescent="0.25">
      <c r="A8" s="10" t="s">
        <v>19</v>
      </c>
      <c r="B8" s="11"/>
      <c r="C8" s="11"/>
      <c r="D8" s="12"/>
      <c r="E8" s="11"/>
      <c r="F8" s="11"/>
      <c r="G8" s="13"/>
      <c r="H8" s="11"/>
      <c r="I8" s="11"/>
      <c r="J8" s="11"/>
    </row>
    <row r="9" spans="1:10" x14ac:dyDescent="0.25">
      <c r="A9" s="10" t="s">
        <v>20</v>
      </c>
      <c r="B9" s="11"/>
      <c r="C9" s="11"/>
      <c r="D9" s="12"/>
      <c r="E9" s="11"/>
      <c r="F9" s="14"/>
      <c r="G9" s="13"/>
      <c r="H9" s="11"/>
      <c r="I9" s="14"/>
      <c r="J9" s="11"/>
    </row>
    <row r="10" spans="1:10" x14ac:dyDescent="0.25">
      <c r="A10" s="10" t="s">
        <v>21</v>
      </c>
      <c r="B10" s="11"/>
      <c r="C10" s="11"/>
      <c r="D10" s="12"/>
      <c r="E10" s="11"/>
      <c r="F10" s="14"/>
      <c r="G10" s="13"/>
      <c r="H10" s="11"/>
      <c r="I10" s="14"/>
      <c r="J10" s="11"/>
    </row>
    <row r="11" spans="1:10" x14ac:dyDescent="0.25">
      <c r="A11" s="10" t="s">
        <v>22</v>
      </c>
      <c r="B11" s="11"/>
      <c r="C11" s="11"/>
      <c r="D11" s="12"/>
      <c r="E11" s="11"/>
      <c r="F11" s="14"/>
      <c r="G11" s="13"/>
      <c r="H11" s="11"/>
      <c r="I11" s="14"/>
      <c r="J11" s="11"/>
    </row>
    <row r="12" spans="1:10" x14ac:dyDescent="0.25">
      <c r="A12" s="10" t="s">
        <v>23</v>
      </c>
      <c r="B12" s="11"/>
      <c r="C12" s="11"/>
      <c r="D12" s="12"/>
      <c r="E12" s="11"/>
      <c r="F12" s="14"/>
      <c r="G12" s="13"/>
      <c r="H12" s="11"/>
      <c r="I12" s="14"/>
      <c r="J12" s="11"/>
    </row>
    <row r="13" spans="1:10" x14ac:dyDescent="0.25">
      <c r="A13" s="10" t="s">
        <v>24</v>
      </c>
      <c r="B13" s="11"/>
      <c r="C13" s="11"/>
      <c r="D13" s="12">
        <v>95267.9</v>
      </c>
      <c r="E13" s="11"/>
      <c r="F13" s="14"/>
      <c r="G13" s="13"/>
      <c r="H13" s="11"/>
      <c r="I13" s="14"/>
      <c r="J13" s="11"/>
    </row>
    <row r="14" spans="1:10" x14ac:dyDescent="0.25">
      <c r="A14" s="10" t="s">
        <v>25</v>
      </c>
      <c r="B14" s="11"/>
      <c r="C14" s="11"/>
      <c r="D14" s="12">
        <v>95268</v>
      </c>
      <c r="E14" s="12">
        <f>D14-D13</f>
        <v>0.10000000000582077</v>
      </c>
      <c r="F14" s="14">
        <f>E14*200</f>
        <v>20.000000001164153</v>
      </c>
      <c r="G14" s="13"/>
      <c r="H14" s="11"/>
      <c r="I14" s="14"/>
      <c r="J14" s="11"/>
    </row>
    <row r="15" spans="1:10" x14ac:dyDescent="0.25">
      <c r="A15" s="10" t="s">
        <v>26</v>
      </c>
      <c r="B15" s="11"/>
      <c r="C15" s="11"/>
      <c r="D15" s="12">
        <v>95268</v>
      </c>
      <c r="E15" s="12">
        <f t="shared" ref="E15:E21" si="0">D15-D14</f>
        <v>0</v>
      </c>
      <c r="F15" s="14">
        <f t="shared" ref="F15:F21" si="1">E15*200</f>
        <v>0</v>
      </c>
      <c r="G15" s="13"/>
      <c r="H15" s="11"/>
      <c r="I15" s="14"/>
      <c r="J15" s="11"/>
    </row>
    <row r="16" spans="1:10" x14ac:dyDescent="0.25">
      <c r="A16" s="10" t="s">
        <v>27</v>
      </c>
      <c r="B16" s="11"/>
      <c r="C16" s="11"/>
      <c r="D16" s="12">
        <v>95268</v>
      </c>
      <c r="E16" s="12">
        <f t="shared" si="0"/>
        <v>0</v>
      </c>
      <c r="F16" s="14">
        <f t="shared" si="1"/>
        <v>0</v>
      </c>
      <c r="G16" s="13"/>
      <c r="H16" s="11"/>
      <c r="I16" s="14"/>
      <c r="J16" s="11"/>
    </row>
    <row r="17" spans="1:10" x14ac:dyDescent="0.25">
      <c r="A17" s="10" t="s">
        <v>28</v>
      </c>
      <c r="B17" s="11"/>
      <c r="C17" s="11"/>
      <c r="D17" s="12">
        <v>95268.1</v>
      </c>
      <c r="E17" s="12">
        <f t="shared" si="0"/>
        <v>0.10000000000582077</v>
      </c>
      <c r="F17" s="14">
        <f t="shared" si="1"/>
        <v>20.000000001164153</v>
      </c>
      <c r="G17" s="13"/>
      <c r="H17" s="11"/>
      <c r="I17" s="14"/>
      <c r="J17" s="11"/>
    </row>
    <row r="18" spans="1:10" x14ac:dyDescent="0.25">
      <c r="A18" s="10" t="s">
        <v>29</v>
      </c>
      <c r="B18" s="11"/>
      <c r="C18" s="11"/>
      <c r="D18" s="12">
        <v>95268.1</v>
      </c>
      <c r="E18" s="12">
        <f t="shared" si="0"/>
        <v>0</v>
      </c>
      <c r="F18" s="14">
        <f t="shared" si="1"/>
        <v>0</v>
      </c>
      <c r="G18" s="13"/>
      <c r="H18" s="11"/>
      <c r="I18" s="14"/>
      <c r="J18" s="11"/>
    </row>
    <row r="19" spans="1:10" x14ac:dyDescent="0.25">
      <c r="A19" s="10" t="s">
        <v>30</v>
      </c>
      <c r="B19" s="11"/>
      <c r="C19" s="11"/>
      <c r="D19" s="12">
        <v>95268.2</v>
      </c>
      <c r="E19" s="12">
        <f t="shared" si="0"/>
        <v>9.9999999991268851E-2</v>
      </c>
      <c r="F19" s="14">
        <f t="shared" si="1"/>
        <v>19.99999999825377</v>
      </c>
      <c r="G19" s="13"/>
      <c r="H19" s="11"/>
      <c r="I19" s="14"/>
      <c r="J19" s="11"/>
    </row>
    <row r="20" spans="1:10" x14ac:dyDescent="0.25">
      <c r="A20" s="10" t="s">
        <v>31</v>
      </c>
      <c r="B20" s="11"/>
      <c r="C20" s="11"/>
      <c r="D20" s="12">
        <v>95268.2</v>
      </c>
      <c r="E20" s="12">
        <f t="shared" si="0"/>
        <v>0</v>
      </c>
      <c r="F20" s="14">
        <f t="shared" si="1"/>
        <v>0</v>
      </c>
      <c r="G20" s="13"/>
      <c r="H20" s="11"/>
      <c r="I20" s="14"/>
      <c r="J20" s="11"/>
    </row>
    <row r="21" spans="1:10" x14ac:dyDescent="0.25">
      <c r="A21" s="10" t="s">
        <v>32</v>
      </c>
      <c r="B21" s="11"/>
      <c r="C21" s="11"/>
      <c r="D21" s="12">
        <v>95268.2</v>
      </c>
      <c r="E21" s="12">
        <f t="shared" si="0"/>
        <v>0</v>
      </c>
      <c r="F21" s="14">
        <f t="shared" si="1"/>
        <v>0</v>
      </c>
      <c r="G21" s="13"/>
      <c r="H21" s="11"/>
      <c r="I21" s="14"/>
      <c r="J21" s="11"/>
    </row>
    <row r="22" spans="1:10" x14ac:dyDescent="0.25">
      <c r="A22" s="10" t="s">
        <v>33</v>
      </c>
      <c r="B22" s="11"/>
      <c r="C22" s="11"/>
      <c r="D22" s="12"/>
      <c r="E22" s="11"/>
      <c r="F22" s="14"/>
      <c r="G22" s="13"/>
      <c r="H22" s="11"/>
      <c r="I22" s="14"/>
      <c r="J22" s="11"/>
    </row>
    <row r="23" spans="1:10" x14ac:dyDescent="0.25">
      <c r="A23" s="10" t="s">
        <v>34</v>
      </c>
      <c r="B23" s="11"/>
      <c r="C23" s="11"/>
      <c r="D23" s="12"/>
      <c r="E23" s="11"/>
      <c r="F23" s="14"/>
      <c r="G23" s="13"/>
      <c r="H23" s="11"/>
      <c r="I23" s="14"/>
      <c r="J23" s="11"/>
    </row>
    <row r="24" spans="1:10" x14ac:dyDescent="0.25">
      <c r="A24" s="10" t="s">
        <v>35</v>
      </c>
      <c r="B24" s="11"/>
      <c r="C24" s="11"/>
      <c r="D24" s="12"/>
      <c r="E24" s="11"/>
      <c r="F24" s="14"/>
      <c r="G24" s="13"/>
      <c r="H24" s="11"/>
      <c r="I24" s="14"/>
      <c r="J24" s="11"/>
    </row>
    <row r="25" spans="1:10" x14ac:dyDescent="0.25">
      <c r="A25" s="10" t="s">
        <v>36</v>
      </c>
      <c r="B25" s="11"/>
      <c r="C25" s="11"/>
      <c r="D25" s="12"/>
      <c r="E25" s="11"/>
      <c r="F25" s="14"/>
      <c r="G25" s="13"/>
      <c r="H25" s="11"/>
      <c r="I25" s="14"/>
      <c r="J25" s="11"/>
    </row>
    <row r="26" spans="1:10" x14ac:dyDescent="0.25">
      <c r="A26" s="10" t="s">
        <v>37</v>
      </c>
      <c r="B26" s="11"/>
      <c r="C26" s="11"/>
      <c r="D26" s="12"/>
      <c r="E26" s="11"/>
      <c r="F26" s="14"/>
      <c r="G26" s="13"/>
      <c r="H26" s="11"/>
      <c r="I26" s="14"/>
      <c r="J26" s="11"/>
    </row>
    <row r="27" spans="1:10" x14ac:dyDescent="0.25">
      <c r="A27" s="10" t="s">
        <v>38</v>
      </c>
      <c r="B27" s="11"/>
      <c r="C27" s="11"/>
      <c r="D27" s="12"/>
      <c r="E27" s="11"/>
      <c r="F27" s="14"/>
      <c r="G27" s="13"/>
      <c r="H27" s="11"/>
      <c r="I27" s="14"/>
      <c r="J27" s="11"/>
    </row>
    <row r="28" spans="1:10" x14ac:dyDescent="0.25">
      <c r="A28" s="10" t="s">
        <v>39</v>
      </c>
      <c r="B28" s="11"/>
      <c r="C28" s="11"/>
      <c r="D28" s="12"/>
      <c r="E28" s="11"/>
      <c r="F28" s="14"/>
      <c r="G28" s="13"/>
      <c r="H28" s="11"/>
      <c r="I28" s="14"/>
      <c r="J28" s="11"/>
    </row>
    <row r="29" spans="1:10" x14ac:dyDescent="0.25">
      <c r="A29" s="10" t="s">
        <v>40</v>
      </c>
      <c r="B29" s="11"/>
      <c r="C29" s="11"/>
      <c r="D29" s="12"/>
      <c r="E29" s="11"/>
      <c r="F29" s="14"/>
      <c r="G29" s="13"/>
      <c r="H29" s="11"/>
      <c r="I29" s="14"/>
      <c r="J29" s="11"/>
    </row>
    <row r="30" spans="1:10" x14ac:dyDescent="0.25">
      <c r="A30" s="10" t="s">
        <v>41</v>
      </c>
      <c r="B30" s="11"/>
      <c r="C30" s="11"/>
      <c r="D30" s="12"/>
      <c r="E30" s="11"/>
      <c r="F30" s="14"/>
      <c r="G30" s="13"/>
      <c r="H30" s="11"/>
      <c r="I30" s="14"/>
      <c r="J30" s="11"/>
    </row>
    <row r="31" spans="1:10" x14ac:dyDescent="0.25">
      <c r="A31" s="10" t="s">
        <v>42</v>
      </c>
      <c r="B31" s="11"/>
      <c r="C31" s="11"/>
      <c r="D31" s="12"/>
      <c r="E31" s="11"/>
      <c r="F31" s="14"/>
      <c r="G31" s="13"/>
      <c r="H31" s="11"/>
      <c r="I31" s="14"/>
      <c r="J31" s="11"/>
    </row>
    <row r="32" spans="1:10" x14ac:dyDescent="0.25">
      <c r="A32" s="10" t="s">
        <v>43</v>
      </c>
      <c r="B32" s="11"/>
      <c r="C32" s="11"/>
      <c r="D32" s="12"/>
      <c r="E32" s="11"/>
      <c r="F32" s="14"/>
      <c r="G32" s="13"/>
      <c r="H32" s="11"/>
      <c r="I32" s="14"/>
      <c r="J32" s="11"/>
    </row>
    <row r="33" spans="1:10" x14ac:dyDescent="0.25">
      <c r="A33" s="10" t="s">
        <v>44</v>
      </c>
      <c r="B33" s="11"/>
      <c r="C33" s="11"/>
      <c r="D33" s="12"/>
      <c r="E33" s="14"/>
      <c r="F33" s="14"/>
      <c r="G33" s="14"/>
      <c r="H33" s="14"/>
      <c r="I33" s="14"/>
      <c r="J33" s="11"/>
    </row>
    <row r="35" spans="1:10" x14ac:dyDescent="0.25">
      <c r="A35" t="s">
        <v>45</v>
      </c>
      <c r="D35" s="15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H21" sqref="H21"/>
    </sheetView>
  </sheetViews>
  <sheetFormatPr defaultRowHeight="15" x14ac:dyDescent="0.25"/>
  <cols>
    <col min="5" max="5" width="11" bestFit="1" customWidth="1"/>
  </cols>
  <sheetData>
    <row r="1" spans="1:10" x14ac:dyDescent="0.25">
      <c r="G1" t="s">
        <v>0</v>
      </c>
    </row>
    <row r="2" spans="1:10" x14ac:dyDescent="0.25">
      <c r="G2" s="1" t="s">
        <v>1</v>
      </c>
    </row>
    <row r="3" spans="1:10" ht="27" x14ac:dyDescent="0.35">
      <c r="D3" s="20" t="s">
        <v>2</v>
      </c>
      <c r="E3" s="20"/>
      <c r="F3" s="20"/>
    </row>
    <row r="4" spans="1:10" x14ac:dyDescent="0.25">
      <c r="A4" s="2"/>
      <c r="B4" s="2"/>
      <c r="C4" s="2"/>
      <c r="D4" s="21" t="s">
        <v>66</v>
      </c>
      <c r="E4" s="21"/>
      <c r="F4" s="21"/>
      <c r="G4" s="2"/>
      <c r="H4" s="2"/>
      <c r="I4" s="2"/>
    </row>
    <row r="5" spans="1:10" x14ac:dyDescent="0.25">
      <c r="A5" s="22" t="s">
        <v>4</v>
      </c>
      <c r="B5" s="23" t="s">
        <v>5</v>
      </c>
      <c r="C5" s="23" t="s">
        <v>6</v>
      </c>
      <c r="D5" s="24" t="s">
        <v>48</v>
      </c>
      <c r="E5" s="24"/>
      <c r="F5" s="24"/>
      <c r="G5" s="24"/>
      <c r="H5" s="24"/>
      <c r="I5" s="24"/>
      <c r="J5" s="17" t="s">
        <v>8</v>
      </c>
    </row>
    <row r="6" spans="1:10" x14ac:dyDescent="0.25">
      <c r="A6" s="22"/>
      <c r="B6" s="23"/>
      <c r="C6" s="23"/>
      <c r="D6" s="3" t="s">
        <v>9</v>
      </c>
      <c r="E6" s="4"/>
      <c r="F6" s="5" t="s">
        <v>10</v>
      </c>
      <c r="G6" s="5" t="s">
        <v>11</v>
      </c>
      <c r="H6" s="5"/>
      <c r="I6" s="5" t="s">
        <v>12</v>
      </c>
      <c r="J6" s="18"/>
    </row>
    <row r="7" spans="1:10" ht="42.75" x14ac:dyDescent="0.25">
      <c r="A7" s="22"/>
      <c r="B7" s="6" t="s">
        <v>13</v>
      </c>
      <c r="C7" s="6" t="s">
        <v>14</v>
      </c>
      <c r="D7" s="7" t="s">
        <v>15</v>
      </c>
      <c r="E7" s="8" t="s">
        <v>16</v>
      </c>
      <c r="F7" s="9" t="s">
        <v>17</v>
      </c>
      <c r="G7" s="7" t="s">
        <v>15</v>
      </c>
      <c r="H7" s="8" t="s">
        <v>16</v>
      </c>
      <c r="I7" s="9" t="s">
        <v>18</v>
      </c>
      <c r="J7" s="19"/>
    </row>
    <row r="8" spans="1:10" x14ac:dyDescent="0.25">
      <c r="A8" s="10" t="s">
        <v>19</v>
      </c>
      <c r="B8" s="11"/>
      <c r="C8" s="11"/>
      <c r="D8" s="12"/>
      <c r="E8" s="11"/>
      <c r="F8" s="11"/>
      <c r="G8" s="13"/>
      <c r="H8" s="11"/>
      <c r="I8" s="11"/>
      <c r="J8" s="11"/>
    </row>
    <row r="9" spans="1:10" x14ac:dyDescent="0.25">
      <c r="A9" s="10" t="s">
        <v>20</v>
      </c>
      <c r="B9" s="11"/>
      <c r="C9" s="11"/>
      <c r="D9" s="12"/>
      <c r="E9" s="11"/>
      <c r="F9" s="14"/>
      <c r="G9" s="13"/>
      <c r="H9" s="11"/>
      <c r="I9" s="14"/>
      <c r="J9" s="11"/>
    </row>
    <row r="10" spans="1:10" x14ac:dyDescent="0.25">
      <c r="A10" s="10" t="s">
        <v>21</v>
      </c>
      <c r="B10" s="11"/>
      <c r="C10" s="11"/>
      <c r="D10" s="12"/>
      <c r="E10" s="11"/>
      <c r="F10" s="14"/>
      <c r="G10" s="13"/>
      <c r="H10" s="11"/>
      <c r="I10" s="14"/>
      <c r="J10" s="11"/>
    </row>
    <row r="11" spans="1:10" x14ac:dyDescent="0.25">
      <c r="A11" s="10" t="s">
        <v>22</v>
      </c>
      <c r="B11" s="11"/>
      <c r="C11" s="11"/>
      <c r="D11" s="12"/>
      <c r="E11" s="11"/>
      <c r="F11" s="14"/>
      <c r="G11" s="13"/>
      <c r="H11" s="11"/>
      <c r="I11" s="14"/>
      <c r="J11" s="11"/>
    </row>
    <row r="12" spans="1:10" x14ac:dyDescent="0.25">
      <c r="A12" s="10" t="s">
        <v>23</v>
      </c>
      <c r="B12" s="11"/>
      <c r="C12" s="11"/>
      <c r="D12" s="12"/>
      <c r="E12" s="11"/>
      <c r="F12" s="14"/>
      <c r="G12" s="13"/>
      <c r="H12" s="11"/>
      <c r="I12" s="14"/>
      <c r="J12" s="11"/>
    </row>
    <row r="13" spans="1:10" x14ac:dyDescent="0.25">
      <c r="A13" s="10" t="s">
        <v>24</v>
      </c>
      <c r="B13" s="11"/>
      <c r="C13" s="11"/>
      <c r="D13" s="16">
        <v>98688</v>
      </c>
      <c r="E13" s="11"/>
      <c r="F13" s="14"/>
      <c r="G13" s="13"/>
      <c r="H13" s="11"/>
      <c r="I13" s="14"/>
      <c r="J13" s="11"/>
    </row>
    <row r="14" spans="1:10" x14ac:dyDescent="0.25">
      <c r="A14" s="10" t="s">
        <v>25</v>
      </c>
      <c r="B14" s="11"/>
      <c r="C14" s="11"/>
      <c r="D14" s="16">
        <v>98707</v>
      </c>
      <c r="E14" s="16">
        <f>D14-D13</f>
        <v>19</v>
      </c>
      <c r="F14" s="14">
        <f>E14*1</f>
        <v>19</v>
      </c>
      <c r="G14" s="13"/>
      <c r="H14" s="11"/>
      <c r="I14" s="14"/>
      <c r="J14" s="11"/>
    </row>
    <row r="15" spans="1:10" x14ac:dyDescent="0.25">
      <c r="A15" s="10" t="s">
        <v>26</v>
      </c>
      <c r="B15" s="11"/>
      <c r="C15" s="11"/>
      <c r="D15" s="16">
        <v>98726</v>
      </c>
      <c r="E15" s="16">
        <f t="shared" ref="E15:E21" si="0">D15-D14</f>
        <v>19</v>
      </c>
      <c r="F15" s="14">
        <f t="shared" ref="F15:F21" si="1">E15*1</f>
        <v>19</v>
      </c>
      <c r="G15" s="13"/>
      <c r="H15" s="11"/>
      <c r="I15" s="14"/>
      <c r="J15" s="11"/>
    </row>
    <row r="16" spans="1:10" x14ac:dyDescent="0.25">
      <c r="A16" s="10" t="s">
        <v>27</v>
      </c>
      <c r="B16" s="11"/>
      <c r="C16" s="11"/>
      <c r="D16" s="16">
        <v>98744</v>
      </c>
      <c r="E16" s="16">
        <f t="shared" si="0"/>
        <v>18</v>
      </c>
      <c r="F16" s="14">
        <f t="shared" si="1"/>
        <v>18</v>
      </c>
      <c r="G16" s="13"/>
      <c r="H16" s="11"/>
      <c r="I16" s="14"/>
      <c r="J16" s="11"/>
    </row>
    <row r="17" spans="1:10" x14ac:dyDescent="0.25">
      <c r="A17" s="10" t="s">
        <v>28</v>
      </c>
      <c r="B17" s="11"/>
      <c r="C17" s="11"/>
      <c r="D17" s="16">
        <v>98767</v>
      </c>
      <c r="E17" s="16">
        <f t="shared" si="0"/>
        <v>23</v>
      </c>
      <c r="F17" s="14">
        <f t="shared" si="1"/>
        <v>23</v>
      </c>
      <c r="G17" s="13"/>
      <c r="H17" s="11"/>
      <c r="I17" s="14"/>
      <c r="J17" s="11"/>
    </row>
    <row r="18" spans="1:10" x14ac:dyDescent="0.25">
      <c r="A18" s="10" t="s">
        <v>29</v>
      </c>
      <c r="B18" s="11"/>
      <c r="C18" s="11"/>
      <c r="D18" s="16">
        <v>98785</v>
      </c>
      <c r="E18" s="16">
        <f t="shared" si="0"/>
        <v>18</v>
      </c>
      <c r="F18" s="14">
        <f t="shared" si="1"/>
        <v>18</v>
      </c>
      <c r="G18" s="13"/>
      <c r="H18" s="11"/>
      <c r="I18" s="14"/>
      <c r="J18" s="11"/>
    </row>
    <row r="19" spans="1:10" x14ac:dyDescent="0.25">
      <c r="A19" s="10" t="s">
        <v>30</v>
      </c>
      <c r="B19" s="11"/>
      <c r="C19" s="11"/>
      <c r="D19" s="16">
        <v>98803</v>
      </c>
      <c r="E19" s="16">
        <f t="shared" si="0"/>
        <v>18</v>
      </c>
      <c r="F19" s="14">
        <f t="shared" si="1"/>
        <v>18</v>
      </c>
      <c r="G19" s="13"/>
      <c r="H19" s="11"/>
      <c r="I19" s="14"/>
      <c r="J19" s="11"/>
    </row>
    <row r="20" spans="1:10" x14ac:dyDescent="0.25">
      <c r="A20" s="10" t="s">
        <v>31</v>
      </c>
      <c r="B20" s="11"/>
      <c r="C20" s="11"/>
      <c r="D20" s="16">
        <v>98822</v>
      </c>
      <c r="E20" s="16">
        <f t="shared" si="0"/>
        <v>19</v>
      </c>
      <c r="F20" s="14">
        <f t="shared" si="1"/>
        <v>19</v>
      </c>
      <c r="G20" s="13"/>
      <c r="H20" s="11"/>
      <c r="I20" s="14"/>
      <c r="J20" s="11"/>
    </row>
    <row r="21" spans="1:10" x14ac:dyDescent="0.25">
      <c r="A21" s="10" t="s">
        <v>32</v>
      </c>
      <c r="B21" s="11"/>
      <c r="C21" s="11"/>
      <c r="D21" s="25">
        <v>98841</v>
      </c>
      <c r="E21" s="16">
        <f t="shared" si="0"/>
        <v>19</v>
      </c>
      <c r="F21" s="14">
        <f t="shared" si="1"/>
        <v>19</v>
      </c>
      <c r="G21" s="13"/>
      <c r="H21" s="11"/>
      <c r="I21" s="14"/>
      <c r="J21" s="11"/>
    </row>
    <row r="22" spans="1:10" x14ac:dyDescent="0.25">
      <c r="A22" s="10" t="s">
        <v>33</v>
      </c>
      <c r="B22" s="11"/>
      <c r="C22" s="11"/>
      <c r="D22" s="12"/>
      <c r="E22" s="11"/>
      <c r="F22" s="14"/>
      <c r="G22" s="13"/>
      <c r="H22" s="11"/>
      <c r="I22" s="14"/>
      <c r="J22" s="11"/>
    </row>
    <row r="23" spans="1:10" x14ac:dyDescent="0.25">
      <c r="A23" s="10" t="s">
        <v>34</v>
      </c>
      <c r="B23" s="11"/>
      <c r="C23" s="11"/>
      <c r="D23" s="12"/>
      <c r="E23" s="11"/>
      <c r="F23" s="14"/>
      <c r="G23" s="13"/>
      <c r="H23" s="11"/>
      <c r="I23" s="14"/>
      <c r="J23" s="11"/>
    </row>
    <row r="24" spans="1:10" x14ac:dyDescent="0.25">
      <c r="A24" s="10" t="s">
        <v>35</v>
      </c>
      <c r="B24" s="11"/>
      <c r="C24" s="11"/>
      <c r="D24" s="12"/>
      <c r="E24" s="11"/>
      <c r="F24" s="14"/>
      <c r="G24" s="13"/>
      <c r="H24" s="11"/>
      <c r="I24" s="14"/>
      <c r="J24" s="11"/>
    </row>
    <row r="25" spans="1:10" x14ac:dyDescent="0.25">
      <c r="A25" s="10" t="s">
        <v>36</v>
      </c>
      <c r="B25" s="11"/>
      <c r="C25" s="11"/>
      <c r="D25" s="12"/>
      <c r="E25" s="11"/>
      <c r="F25" s="14"/>
      <c r="G25" s="13"/>
      <c r="H25" s="11"/>
      <c r="I25" s="14"/>
      <c r="J25" s="11"/>
    </row>
    <row r="26" spans="1:10" x14ac:dyDescent="0.25">
      <c r="A26" s="10" t="s">
        <v>37</v>
      </c>
      <c r="B26" s="11"/>
      <c r="C26" s="11"/>
      <c r="D26" s="12"/>
      <c r="E26" s="11"/>
      <c r="F26" s="14"/>
      <c r="G26" s="13"/>
      <c r="H26" s="11"/>
      <c r="I26" s="14"/>
      <c r="J26" s="11"/>
    </row>
    <row r="27" spans="1:10" x14ac:dyDescent="0.25">
      <c r="A27" s="10" t="s">
        <v>38</v>
      </c>
      <c r="B27" s="11"/>
      <c r="C27" s="11"/>
      <c r="D27" s="12"/>
      <c r="E27" s="11"/>
      <c r="F27" s="14"/>
      <c r="G27" s="13"/>
      <c r="H27" s="11"/>
      <c r="I27" s="14"/>
      <c r="J27" s="11"/>
    </row>
    <row r="28" spans="1:10" x14ac:dyDescent="0.25">
      <c r="A28" s="10" t="s">
        <v>39</v>
      </c>
      <c r="B28" s="11"/>
      <c r="C28" s="11"/>
      <c r="D28" s="12"/>
      <c r="E28" s="11"/>
      <c r="F28" s="14"/>
      <c r="G28" s="13"/>
      <c r="H28" s="11"/>
      <c r="I28" s="14"/>
      <c r="J28" s="11"/>
    </row>
    <row r="29" spans="1:10" x14ac:dyDescent="0.25">
      <c r="A29" s="10" t="s">
        <v>40</v>
      </c>
      <c r="B29" s="11"/>
      <c r="C29" s="11"/>
      <c r="D29" s="12"/>
      <c r="E29" s="11"/>
      <c r="F29" s="14"/>
      <c r="G29" s="13"/>
      <c r="H29" s="11"/>
      <c r="I29" s="14"/>
      <c r="J29" s="11"/>
    </row>
    <row r="30" spans="1:10" x14ac:dyDescent="0.25">
      <c r="A30" s="10" t="s">
        <v>41</v>
      </c>
      <c r="B30" s="11"/>
      <c r="C30" s="11"/>
      <c r="D30" s="12"/>
      <c r="E30" s="11"/>
      <c r="F30" s="14"/>
      <c r="G30" s="13"/>
      <c r="H30" s="11"/>
      <c r="I30" s="14"/>
      <c r="J30" s="11"/>
    </row>
    <row r="31" spans="1:10" x14ac:dyDescent="0.25">
      <c r="A31" s="10" t="s">
        <v>42</v>
      </c>
      <c r="B31" s="11"/>
      <c r="C31" s="11"/>
      <c r="D31" s="12"/>
      <c r="E31" s="11"/>
      <c r="F31" s="14"/>
      <c r="G31" s="13"/>
      <c r="H31" s="11"/>
      <c r="I31" s="14"/>
      <c r="J31" s="11"/>
    </row>
    <row r="32" spans="1:10" x14ac:dyDescent="0.25">
      <c r="A32" s="10" t="s">
        <v>43</v>
      </c>
      <c r="B32" s="11"/>
      <c r="C32" s="11"/>
      <c r="D32" s="12"/>
      <c r="E32" s="11"/>
      <c r="F32" s="14"/>
      <c r="G32" s="13"/>
      <c r="H32" s="11"/>
      <c r="I32" s="14"/>
      <c r="J32" s="11"/>
    </row>
    <row r="33" spans="1:10" x14ac:dyDescent="0.25">
      <c r="A33" s="10" t="s">
        <v>44</v>
      </c>
      <c r="B33" s="11"/>
      <c r="C33" s="11"/>
      <c r="D33" s="12"/>
      <c r="E33" s="14"/>
      <c r="F33" s="14"/>
      <c r="G33" s="14"/>
      <c r="H33" s="14"/>
      <c r="I33" s="14"/>
      <c r="J33" s="11"/>
    </row>
    <row r="35" spans="1:10" x14ac:dyDescent="0.25">
      <c r="A35" t="s">
        <v>45</v>
      </c>
      <c r="D35" s="15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G21" sqref="G21"/>
    </sheetView>
  </sheetViews>
  <sheetFormatPr defaultRowHeight="15" x14ac:dyDescent="0.25"/>
  <sheetData>
    <row r="1" spans="1:10" x14ac:dyDescent="0.25">
      <c r="G1" t="s">
        <v>0</v>
      </c>
    </row>
    <row r="2" spans="1:10" x14ac:dyDescent="0.25">
      <c r="G2" s="1" t="s">
        <v>1</v>
      </c>
    </row>
    <row r="3" spans="1:10" ht="27" x14ac:dyDescent="0.35">
      <c r="D3" s="20" t="s">
        <v>2</v>
      </c>
      <c r="E3" s="20"/>
      <c r="F3" s="20"/>
    </row>
    <row r="4" spans="1:10" x14ac:dyDescent="0.25">
      <c r="A4" s="2"/>
      <c r="B4" s="2"/>
      <c r="C4" s="2"/>
      <c r="D4" s="21" t="s">
        <v>3</v>
      </c>
      <c r="E4" s="21"/>
      <c r="F4" s="21"/>
      <c r="G4" s="2"/>
      <c r="H4" s="2"/>
      <c r="I4" s="2"/>
    </row>
    <row r="5" spans="1:10" x14ac:dyDescent="0.25">
      <c r="A5" s="22" t="s">
        <v>4</v>
      </c>
      <c r="B5" s="23" t="s">
        <v>5</v>
      </c>
      <c r="C5" s="23" t="s">
        <v>6</v>
      </c>
      <c r="D5" s="24" t="s">
        <v>49</v>
      </c>
      <c r="E5" s="24"/>
      <c r="F5" s="24"/>
      <c r="G5" s="24"/>
      <c r="H5" s="24"/>
      <c r="I5" s="24"/>
      <c r="J5" s="17" t="s">
        <v>8</v>
      </c>
    </row>
    <row r="6" spans="1:10" x14ac:dyDescent="0.25">
      <c r="A6" s="22"/>
      <c r="B6" s="23"/>
      <c r="C6" s="23"/>
      <c r="D6" s="3" t="s">
        <v>9</v>
      </c>
      <c r="E6" s="4"/>
      <c r="F6" s="5" t="s">
        <v>10</v>
      </c>
      <c r="G6" s="5" t="s">
        <v>11</v>
      </c>
      <c r="H6" s="5"/>
      <c r="I6" s="5" t="s">
        <v>12</v>
      </c>
      <c r="J6" s="18"/>
    </row>
    <row r="7" spans="1:10" ht="42.75" x14ac:dyDescent="0.25">
      <c r="A7" s="22"/>
      <c r="B7" s="6" t="s">
        <v>13</v>
      </c>
      <c r="C7" s="6" t="s">
        <v>14</v>
      </c>
      <c r="D7" s="7" t="s">
        <v>15</v>
      </c>
      <c r="E7" s="8" t="s">
        <v>16</v>
      </c>
      <c r="F7" s="9" t="s">
        <v>17</v>
      </c>
      <c r="G7" s="7" t="s">
        <v>15</v>
      </c>
      <c r="H7" s="8" t="s">
        <v>16</v>
      </c>
      <c r="I7" s="9" t="s">
        <v>18</v>
      </c>
      <c r="J7" s="19"/>
    </row>
    <row r="8" spans="1:10" x14ac:dyDescent="0.25">
      <c r="A8" s="10" t="s">
        <v>19</v>
      </c>
      <c r="B8" s="11"/>
      <c r="C8" s="11"/>
      <c r="D8" s="12"/>
      <c r="E8" s="11"/>
      <c r="F8" s="11"/>
      <c r="G8" s="13"/>
      <c r="H8" s="11"/>
      <c r="I8" s="11"/>
      <c r="J8" s="11"/>
    </row>
    <row r="9" spans="1:10" x14ac:dyDescent="0.25">
      <c r="A9" s="10" t="s">
        <v>20</v>
      </c>
      <c r="B9" s="11"/>
      <c r="C9" s="11"/>
      <c r="D9" s="12"/>
      <c r="E9" s="11"/>
      <c r="F9" s="14"/>
      <c r="G9" s="13"/>
      <c r="H9" s="11"/>
      <c r="I9" s="14"/>
      <c r="J9" s="11"/>
    </row>
    <row r="10" spans="1:10" x14ac:dyDescent="0.25">
      <c r="A10" s="10" t="s">
        <v>21</v>
      </c>
      <c r="B10" s="11"/>
      <c r="C10" s="11"/>
      <c r="D10" s="12"/>
      <c r="E10" s="11"/>
      <c r="F10" s="14"/>
      <c r="G10" s="13"/>
      <c r="H10" s="11"/>
      <c r="I10" s="14"/>
      <c r="J10" s="11"/>
    </row>
    <row r="11" spans="1:10" x14ac:dyDescent="0.25">
      <c r="A11" s="10" t="s">
        <v>22</v>
      </c>
      <c r="B11" s="11"/>
      <c r="C11" s="11"/>
      <c r="D11" s="12"/>
      <c r="E11" s="11"/>
      <c r="F11" s="14"/>
      <c r="G11" s="13"/>
      <c r="H11" s="11"/>
      <c r="I11" s="14"/>
      <c r="J11" s="11"/>
    </row>
    <row r="12" spans="1:10" x14ac:dyDescent="0.25">
      <c r="A12" s="10" t="s">
        <v>23</v>
      </c>
      <c r="B12" s="11"/>
      <c r="C12" s="11"/>
      <c r="D12" s="12"/>
      <c r="E12" s="11"/>
      <c r="F12" s="14"/>
      <c r="G12" s="13"/>
      <c r="H12" s="11"/>
      <c r="I12" s="14"/>
      <c r="J12" s="11"/>
    </row>
    <row r="13" spans="1:10" x14ac:dyDescent="0.25">
      <c r="A13" s="10" t="s">
        <v>24</v>
      </c>
      <c r="B13" s="11"/>
      <c r="C13" s="11"/>
      <c r="D13" s="16">
        <v>42433</v>
      </c>
      <c r="E13" s="11"/>
      <c r="F13" s="14"/>
      <c r="G13" s="13"/>
      <c r="H13" s="11"/>
      <c r="I13" s="14"/>
      <c r="J13" s="11"/>
    </row>
    <row r="14" spans="1:10" x14ac:dyDescent="0.25">
      <c r="A14" s="10" t="s">
        <v>25</v>
      </c>
      <c r="B14" s="11"/>
      <c r="C14" s="11"/>
      <c r="D14" s="16">
        <v>42436</v>
      </c>
      <c r="E14" s="16">
        <f>D14-D13</f>
        <v>3</v>
      </c>
      <c r="F14" s="14">
        <f>E14*1</f>
        <v>3</v>
      </c>
      <c r="G14" s="13"/>
      <c r="H14" s="11"/>
      <c r="I14" s="14"/>
      <c r="J14" s="11"/>
    </row>
    <row r="15" spans="1:10" x14ac:dyDescent="0.25">
      <c r="A15" s="10" t="s">
        <v>26</v>
      </c>
      <c r="B15" s="11"/>
      <c r="C15" s="11"/>
      <c r="D15" s="16">
        <v>42437</v>
      </c>
      <c r="E15" s="16">
        <f t="shared" ref="E15:E21" si="0">D15-D14</f>
        <v>1</v>
      </c>
      <c r="F15" s="14">
        <f t="shared" ref="F15:F21" si="1">E15*1</f>
        <v>1</v>
      </c>
      <c r="G15" s="13"/>
      <c r="H15" s="11"/>
      <c r="I15" s="14"/>
      <c r="J15" s="11"/>
    </row>
    <row r="16" spans="1:10" x14ac:dyDescent="0.25">
      <c r="A16" s="10" t="s">
        <v>27</v>
      </c>
      <c r="B16" s="11"/>
      <c r="C16" s="11"/>
      <c r="D16" s="16">
        <v>42439</v>
      </c>
      <c r="E16" s="16">
        <f t="shared" si="0"/>
        <v>2</v>
      </c>
      <c r="F16" s="14">
        <f t="shared" si="1"/>
        <v>2</v>
      </c>
      <c r="G16" s="13"/>
      <c r="H16" s="11"/>
      <c r="I16" s="14"/>
      <c r="J16" s="11"/>
    </row>
    <row r="17" spans="1:10" x14ac:dyDescent="0.25">
      <c r="A17" s="10" t="s">
        <v>28</v>
      </c>
      <c r="B17" s="11"/>
      <c r="C17" s="11"/>
      <c r="D17" s="16">
        <v>42442</v>
      </c>
      <c r="E17" s="16">
        <f t="shared" si="0"/>
        <v>3</v>
      </c>
      <c r="F17" s="14">
        <f t="shared" si="1"/>
        <v>3</v>
      </c>
      <c r="G17" s="13"/>
      <c r="H17" s="11"/>
      <c r="I17" s="14"/>
      <c r="J17" s="11"/>
    </row>
    <row r="18" spans="1:10" x14ac:dyDescent="0.25">
      <c r="A18" s="10" t="s">
        <v>29</v>
      </c>
      <c r="B18" s="11"/>
      <c r="C18" s="11"/>
      <c r="D18" s="16">
        <v>42445</v>
      </c>
      <c r="E18" s="16">
        <f t="shared" si="0"/>
        <v>3</v>
      </c>
      <c r="F18" s="14">
        <f t="shared" si="1"/>
        <v>3</v>
      </c>
      <c r="G18" s="13"/>
      <c r="H18" s="11"/>
      <c r="I18" s="14"/>
      <c r="J18" s="11"/>
    </row>
    <row r="19" spans="1:10" x14ac:dyDescent="0.25">
      <c r="A19" s="10" t="s">
        <v>30</v>
      </c>
      <c r="B19" s="11"/>
      <c r="C19" s="11"/>
      <c r="D19" s="16">
        <v>42449</v>
      </c>
      <c r="E19" s="16">
        <f t="shared" si="0"/>
        <v>4</v>
      </c>
      <c r="F19" s="14">
        <f t="shared" si="1"/>
        <v>4</v>
      </c>
      <c r="G19" s="13"/>
      <c r="H19" s="11"/>
      <c r="I19" s="14"/>
      <c r="J19" s="11"/>
    </row>
    <row r="20" spans="1:10" x14ac:dyDescent="0.25">
      <c r="A20" s="10" t="s">
        <v>31</v>
      </c>
      <c r="B20" s="11"/>
      <c r="C20" s="11"/>
      <c r="D20" s="16">
        <v>42453</v>
      </c>
      <c r="E20" s="16">
        <f t="shared" si="0"/>
        <v>4</v>
      </c>
      <c r="F20" s="14">
        <f t="shared" si="1"/>
        <v>4</v>
      </c>
      <c r="G20" s="13"/>
      <c r="H20" s="11"/>
      <c r="I20" s="14"/>
      <c r="J20" s="11"/>
    </row>
    <row r="21" spans="1:10" x14ac:dyDescent="0.25">
      <c r="A21" s="10" t="s">
        <v>32</v>
      </c>
      <c r="B21" s="11"/>
      <c r="C21" s="11"/>
      <c r="D21" s="25">
        <v>42456</v>
      </c>
      <c r="E21" s="16">
        <f t="shared" si="0"/>
        <v>3</v>
      </c>
      <c r="F21" s="14">
        <f t="shared" si="1"/>
        <v>3</v>
      </c>
      <c r="G21" s="13"/>
      <c r="H21" s="11"/>
      <c r="I21" s="14"/>
      <c r="J21" s="11"/>
    </row>
    <row r="22" spans="1:10" x14ac:dyDescent="0.25">
      <c r="A22" s="10" t="s">
        <v>33</v>
      </c>
      <c r="B22" s="11"/>
      <c r="C22" s="11"/>
      <c r="D22" s="12"/>
      <c r="E22" s="11"/>
      <c r="F22" s="14"/>
      <c r="G22" s="13"/>
      <c r="H22" s="11"/>
      <c r="I22" s="14"/>
      <c r="J22" s="11"/>
    </row>
    <row r="23" spans="1:10" x14ac:dyDescent="0.25">
      <c r="A23" s="10" t="s">
        <v>34</v>
      </c>
      <c r="B23" s="11"/>
      <c r="C23" s="11"/>
      <c r="D23" s="12"/>
      <c r="E23" s="11"/>
      <c r="F23" s="14"/>
      <c r="G23" s="13"/>
      <c r="H23" s="11"/>
      <c r="I23" s="14"/>
      <c r="J23" s="11"/>
    </row>
    <row r="24" spans="1:10" x14ac:dyDescent="0.25">
      <c r="A24" s="10" t="s">
        <v>35</v>
      </c>
      <c r="B24" s="11"/>
      <c r="C24" s="11"/>
      <c r="D24" s="12"/>
      <c r="E24" s="11"/>
      <c r="F24" s="14"/>
      <c r="G24" s="13"/>
      <c r="H24" s="11"/>
      <c r="I24" s="14"/>
      <c r="J24" s="11"/>
    </row>
    <row r="25" spans="1:10" x14ac:dyDescent="0.25">
      <c r="A25" s="10" t="s">
        <v>36</v>
      </c>
      <c r="B25" s="11"/>
      <c r="C25" s="11"/>
      <c r="D25" s="12"/>
      <c r="E25" s="11"/>
      <c r="F25" s="14"/>
      <c r="G25" s="13"/>
      <c r="H25" s="11"/>
      <c r="I25" s="14"/>
      <c r="J25" s="11"/>
    </row>
    <row r="26" spans="1:10" x14ac:dyDescent="0.25">
      <c r="A26" s="10" t="s">
        <v>37</v>
      </c>
      <c r="B26" s="11"/>
      <c r="C26" s="11"/>
      <c r="D26" s="12"/>
      <c r="E26" s="11"/>
      <c r="F26" s="14"/>
      <c r="G26" s="13"/>
      <c r="H26" s="11"/>
      <c r="I26" s="14"/>
      <c r="J26" s="11"/>
    </row>
    <row r="27" spans="1:10" x14ac:dyDescent="0.25">
      <c r="A27" s="10" t="s">
        <v>38</v>
      </c>
      <c r="B27" s="11"/>
      <c r="C27" s="11"/>
      <c r="D27" s="12"/>
      <c r="E27" s="11"/>
      <c r="F27" s="14"/>
      <c r="G27" s="13"/>
      <c r="H27" s="11"/>
      <c r="I27" s="14"/>
      <c r="J27" s="11"/>
    </row>
    <row r="28" spans="1:10" x14ac:dyDescent="0.25">
      <c r="A28" s="10" t="s">
        <v>39</v>
      </c>
      <c r="B28" s="11"/>
      <c r="C28" s="11"/>
      <c r="D28" s="12"/>
      <c r="E28" s="11"/>
      <c r="F28" s="14"/>
      <c r="G28" s="13"/>
      <c r="H28" s="11"/>
      <c r="I28" s="14"/>
      <c r="J28" s="11"/>
    </row>
    <row r="29" spans="1:10" x14ac:dyDescent="0.25">
      <c r="A29" s="10" t="s">
        <v>40</v>
      </c>
      <c r="B29" s="11"/>
      <c r="C29" s="11"/>
      <c r="D29" s="12"/>
      <c r="E29" s="11"/>
      <c r="F29" s="14"/>
      <c r="G29" s="13"/>
      <c r="H29" s="11"/>
      <c r="I29" s="14"/>
      <c r="J29" s="11"/>
    </row>
    <row r="30" spans="1:10" x14ac:dyDescent="0.25">
      <c r="A30" s="10" t="s">
        <v>41</v>
      </c>
      <c r="B30" s="11"/>
      <c r="C30" s="11"/>
      <c r="D30" s="12"/>
      <c r="E30" s="11"/>
      <c r="F30" s="14"/>
      <c r="G30" s="13"/>
      <c r="H30" s="11"/>
      <c r="I30" s="14"/>
      <c r="J30" s="11"/>
    </row>
    <row r="31" spans="1:10" x14ac:dyDescent="0.25">
      <c r="A31" s="10" t="s">
        <v>42</v>
      </c>
      <c r="B31" s="11"/>
      <c r="C31" s="11"/>
      <c r="D31" s="12"/>
      <c r="E31" s="11"/>
      <c r="F31" s="14"/>
      <c r="G31" s="13"/>
      <c r="H31" s="11"/>
      <c r="I31" s="14"/>
      <c r="J31" s="11"/>
    </row>
    <row r="32" spans="1:10" x14ac:dyDescent="0.25">
      <c r="A32" s="10" t="s">
        <v>43</v>
      </c>
      <c r="B32" s="11"/>
      <c r="C32" s="11"/>
      <c r="D32" s="12"/>
      <c r="E32" s="11"/>
      <c r="F32" s="14"/>
      <c r="G32" s="13"/>
      <c r="H32" s="11"/>
      <c r="I32" s="14"/>
      <c r="J32" s="11"/>
    </row>
    <row r="33" spans="1:10" x14ac:dyDescent="0.25">
      <c r="A33" s="10" t="s">
        <v>44</v>
      </c>
      <c r="B33" s="11"/>
      <c r="C33" s="11"/>
      <c r="D33" s="12"/>
      <c r="E33" s="14"/>
      <c r="F33" s="14"/>
      <c r="G33" s="14"/>
      <c r="H33" s="14"/>
      <c r="I33" s="14"/>
      <c r="J33" s="11"/>
    </row>
    <row r="35" spans="1:10" x14ac:dyDescent="0.25">
      <c r="A35" t="s">
        <v>45</v>
      </c>
      <c r="D35" s="15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H21" sqref="H21"/>
    </sheetView>
  </sheetViews>
  <sheetFormatPr defaultRowHeight="15" x14ac:dyDescent="0.25"/>
  <sheetData>
    <row r="1" spans="1:10" x14ac:dyDescent="0.25">
      <c r="G1" t="s">
        <v>0</v>
      </c>
    </row>
    <row r="2" spans="1:10" x14ac:dyDescent="0.25">
      <c r="G2" s="1" t="s">
        <v>1</v>
      </c>
    </row>
    <row r="3" spans="1:10" ht="27" x14ac:dyDescent="0.35">
      <c r="D3" s="20" t="s">
        <v>2</v>
      </c>
      <c r="E3" s="20"/>
      <c r="F3" s="20"/>
    </row>
    <row r="4" spans="1:10" x14ac:dyDescent="0.25">
      <c r="A4" s="2"/>
      <c r="B4" s="2"/>
      <c r="C4" s="2"/>
      <c r="D4" s="21" t="s">
        <v>66</v>
      </c>
      <c r="E4" s="21"/>
      <c r="F4" s="21"/>
      <c r="G4" s="2"/>
      <c r="H4" s="2"/>
      <c r="I4" s="2"/>
    </row>
    <row r="5" spans="1:10" x14ac:dyDescent="0.25">
      <c r="A5" s="22" t="s">
        <v>4</v>
      </c>
      <c r="B5" s="23" t="s">
        <v>5</v>
      </c>
      <c r="C5" s="23" t="s">
        <v>6</v>
      </c>
      <c r="D5" s="24" t="s">
        <v>50</v>
      </c>
      <c r="E5" s="24"/>
      <c r="F5" s="24"/>
      <c r="G5" s="24"/>
      <c r="H5" s="24"/>
      <c r="I5" s="24"/>
      <c r="J5" s="17" t="s">
        <v>8</v>
      </c>
    </row>
    <row r="6" spans="1:10" x14ac:dyDescent="0.25">
      <c r="A6" s="22"/>
      <c r="B6" s="23"/>
      <c r="C6" s="23"/>
      <c r="D6" s="3" t="s">
        <v>9</v>
      </c>
      <c r="E6" s="4"/>
      <c r="F6" s="5" t="s">
        <v>10</v>
      </c>
      <c r="G6" s="5" t="s">
        <v>11</v>
      </c>
      <c r="H6" s="5"/>
      <c r="I6" s="5" t="s">
        <v>12</v>
      </c>
      <c r="J6" s="18"/>
    </row>
    <row r="7" spans="1:10" ht="42.75" x14ac:dyDescent="0.25">
      <c r="A7" s="22"/>
      <c r="B7" s="6" t="s">
        <v>13</v>
      </c>
      <c r="C7" s="6" t="s">
        <v>14</v>
      </c>
      <c r="D7" s="7" t="s">
        <v>15</v>
      </c>
      <c r="E7" s="8" t="s">
        <v>16</v>
      </c>
      <c r="F7" s="9" t="s">
        <v>17</v>
      </c>
      <c r="G7" s="7" t="s">
        <v>15</v>
      </c>
      <c r="H7" s="8" t="s">
        <v>16</v>
      </c>
      <c r="I7" s="9" t="s">
        <v>18</v>
      </c>
      <c r="J7" s="19"/>
    </row>
    <row r="8" spans="1:10" x14ac:dyDescent="0.25">
      <c r="A8" s="10" t="s">
        <v>19</v>
      </c>
      <c r="B8" s="11"/>
      <c r="C8" s="11"/>
      <c r="D8" s="12"/>
      <c r="E8" s="11"/>
      <c r="F8" s="11"/>
      <c r="G8" s="13"/>
      <c r="H8" s="11"/>
      <c r="I8" s="11"/>
      <c r="J8" s="11"/>
    </row>
    <row r="9" spans="1:10" x14ac:dyDescent="0.25">
      <c r="A9" s="10" t="s">
        <v>20</v>
      </c>
      <c r="B9" s="11"/>
      <c r="C9" s="11"/>
      <c r="D9" s="12"/>
      <c r="E9" s="11"/>
      <c r="F9" s="14"/>
      <c r="G9" s="13"/>
      <c r="H9" s="11"/>
      <c r="I9" s="14"/>
      <c r="J9" s="11"/>
    </row>
    <row r="10" spans="1:10" x14ac:dyDescent="0.25">
      <c r="A10" s="10" t="s">
        <v>21</v>
      </c>
      <c r="B10" s="11"/>
      <c r="C10" s="11"/>
      <c r="D10" s="12"/>
      <c r="E10" s="11"/>
      <c r="F10" s="14"/>
      <c r="G10" s="13"/>
      <c r="H10" s="11"/>
      <c r="I10" s="14"/>
      <c r="J10" s="11"/>
    </row>
    <row r="11" spans="1:10" x14ac:dyDescent="0.25">
      <c r="A11" s="10" t="s">
        <v>22</v>
      </c>
      <c r="B11" s="11"/>
      <c r="C11" s="11"/>
      <c r="D11" s="12"/>
      <c r="E11" s="11"/>
      <c r="F11" s="14"/>
      <c r="G11" s="13"/>
      <c r="H11" s="11"/>
      <c r="I11" s="14"/>
      <c r="J11" s="11"/>
    </row>
    <row r="12" spans="1:10" x14ac:dyDescent="0.25">
      <c r="A12" s="10" t="s">
        <v>23</v>
      </c>
      <c r="B12" s="11"/>
      <c r="C12" s="11"/>
      <c r="D12" s="12"/>
      <c r="E12" s="11"/>
      <c r="F12" s="14"/>
      <c r="G12" s="13"/>
      <c r="H12" s="11"/>
      <c r="I12" s="14"/>
      <c r="J12" s="11"/>
    </row>
    <row r="13" spans="1:10" x14ac:dyDescent="0.25">
      <c r="A13" s="10" t="s">
        <v>24</v>
      </c>
      <c r="B13" s="11"/>
      <c r="C13" s="11"/>
      <c r="D13" s="12">
        <v>92242.6</v>
      </c>
      <c r="E13" s="11"/>
      <c r="F13" s="14"/>
      <c r="G13" s="13"/>
      <c r="H13" s="11"/>
      <c r="I13" s="14"/>
      <c r="J13" s="11"/>
    </row>
    <row r="14" spans="1:10" x14ac:dyDescent="0.25">
      <c r="A14" s="10" t="s">
        <v>25</v>
      </c>
      <c r="B14" s="11"/>
      <c r="C14" s="11"/>
      <c r="D14" s="12">
        <v>92245.1</v>
      </c>
      <c r="E14" s="12">
        <f>D14-D13</f>
        <v>2.5</v>
      </c>
      <c r="F14" s="14">
        <f>E14*1</f>
        <v>2.5</v>
      </c>
      <c r="G14" s="13"/>
      <c r="H14" s="11"/>
      <c r="I14" s="14"/>
      <c r="J14" s="11"/>
    </row>
    <row r="15" spans="1:10" x14ac:dyDescent="0.25">
      <c r="A15" s="10" t="s">
        <v>26</v>
      </c>
      <c r="B15" s="11"/>
      <c r="C15" s="11"/>
      <c r="D15" s="12">
        <v>92249.2</v>
      </c>
      <c r="E15" s="12">
        <f t="shared" ref="E15:E21" si="0">D15-D14</f>
        <v>4.0999999999912689</v>
      </c>
      <c r="F15" s="14">
        <f t="shared" ref="F15:F21" si="1">E15*1</f>
        <v>4.0999999999912689</v>
      </c>
      <c r="G15" s="13"/>
      <c r="H15" s="11"/>
      <c r="I15" s="14"/>
      <c r="J15" s="11"/>
    </row>
    <row r="16" spans="1:10" x14ac:dyDescent="0.25">
      <c r="A16" s="10" t="s">
        <v>27</v>
      </c>
      <c r="B16" s="11"/>
      <c r="C16" s="11"/>
      <c r="D16" s="12">
        <v>92251.199999999997</v>
      </c>
      <c r="E16" s="12">
        <f t="shared" si="0"/>
        <v>2</v>
      </c>
      <c r="F16" s="14">
        <f t="shared" si="1"/>
        <v>2</v>
      </c>
      <c r="G16" s="13"/>
      <c r="H16" s="11"/>
      <c r="I16" s="14"/>
      <c r="J16" s="11"/>
    </row>
    <row r="17" spans="1:10" x14ac:dyDescent="0.25">
      <c r="A17" s="10" t="s">
        <v>28</v>
      </c>
      <c r="B17" s="11"/>
      <c r="C17" s="11"/>
      <c r="D17" s="12">
        <v>92254</v>
      </c>
      <c r="E17" s="12">
        <f t="shared" si="0"/>
        <v>2.8000000000029104</v>
      </c>
      <c r="F17" s="14">
        <f t="shared" si="1"/>
        <v>2.8000000000029104</v>
      </c>
      <c r="G17" s="13"/>
      <c r="H17" s="11"/>
      <c r="I17" s="14"/>
      <c r="J17" s="11"/>
    </row>
    <row r="18" spans="1:10" x14ac:dyDescent="0.25">
      <c r="A18" s="10" t="s">
        <v>29</v>
      </c>
      <c r="B18" s="11"/>
      <c r="C18" s="11"/>
      <c r="D18" s="12">
        <v>92256.7</v>
      </c>
      <c r="E18" s="12">
        <f t="shared" si="0"/>
        <v>2.6999999999970896</v>
      </c>
      <c r="F18" s="14">
        <f t="shared" si="1"/>
        <v>2.6999999999970896</v>
      </c>
      <c r="G18" s="13"/>
      <c r="H18" s="11"/>
      <c r="I18" s="14"/>
      <c r="J18" s="11"/>
    </row>
    <row r="19" spans="1:10" x14ac:dyDescent="0.25">
      <c r="A19" s="10" t="s">
        <v>30</v>
      </c>
      <c r="B19" s="11"/>
      <c r="C19" s="11"/>
      <c r="D19" s="12">
        <v>92260.5</v>
      </c>
      <c r="E19" s="12">
        <f t="shared" si="0"/>
        <v>3.8000000000029104</v>
      </c>
      <c r="F19" s="14">
        <f t="shared" si="1"/>
        <v>3.8000000000029104</v>
      </c>
      <c r="G19" s="13"/>
      <c r="H19" s="11"/>
      <c r="I19" s="14"/>
      <c r="J19" s="11"/>
    </row>
    <row r="20" spans="1:10" x14ac:dyDescent="0.25">
      <c r="A20" s="10" t="s">
        <v>31</v>
      </c>
      <c r="B20" s="11"/>
      <c r="C20" s="11"/>
      <c r="D20" s="12">
        <v>92263.8</v>
      </c>
      <c r="E20" s="12">
        <f t="shared" si="0"/>
        <v>3.3000000000029104</v>
      </c>
      <c r="F20" s="14">
        <f t="shared" si="1"/>
        <v>3.3000000000029104</v>
      </c>
      <c r="G20" s="13"/>
      <c r="H20" s="11"/>
      <c r="I20" s="14"/>
      <c r="J20" s="11"/>
    </row>
    <row r="21" spans="1:10" x14ac:dyDescent="0.25">
      <c r="A21" s="10" t="s">
        <v>32</v>
      </c>
      <c r="B21" s="11"/>
      <c r="C21" s="11"/>
      <c r="D21" s="12">
        <v>92266.1</v>
      </c>
      <c r="E21" s="12">
        <f t="shared" si="0"/>
        <v>2.3000000000029104</v>
      </c>
      <c r="F21" s="14">
        <f t="shared" si="1"/>
        <v>2.3000000000029104</v>
      </c>
      <c r="G21" s="13"/>
      <c r="H21" s="11"/>
      <c r="I21" s="14"/>
      <c r="J21" s="11"/>
    </row>
    <row r="22" spans="1:10" x14ac:dyDescent="0.25">
      <c r="A22" s="10" t="s">
        <v>33</v>
      </c>
      <c r="B22" s="11"/>
      <c r="C22" s="11"/>
      <c r="D22" s="12"/>
      <c r="E22" s="11"/>
      <c r="F22" s="14"/>
      <c r="G22" s="13"/>
      <c r="H22" s="11"/>
      <c r="I22" s="14"/>
      <c r="J22" s="11"/>
    </row>
    <row r="23" spans="1:10" x14ac:dyDescent="0.25">
      <c r="A23" s="10" t="s">
        <v>34</v>
      </c>
      <c r="B23" s="11"/>
      <c r="C23" s="11"/>
      <c r="D23" s="12"/>
      <c r="E23" s="11"/>
      <c r="F23" s="14"/>
      <c r="G23" s="13"/>
      <c r="H23" s="11"/>
      <c r="I23" s="14"/>
      <c r="J23" s="11"/>
    </row>
    <row r="24" spans="1:10" x14ac:dyDescent="0.25">
      <c r="A24" s="10" t="s">
        <v>35</v>
      </c>
      <c r="B24" s="11"/>
      <c r="C24" s="11"/>
      <c r="D24" s="12"/>
      <c r="E24" s="11"/>
      <c r="F24" s="14"/>
      <c r="G24" s="13"/>
      <c r="H24" s="11"/>
      <c r="I24" s="14"/>
      <c r="J24" s="11"/>
    </row>
    <row r="25" spans="1:10" x14ac:dyDescent="0.25">
      <c r="A25" s="10" t="s">
        <v>36</v>
      </c>
      <c r="B25" s="11"/>
      <c r="C25" s="11"/>
      <c r="D25" s="12"/>
      <c r="E25" s="11"/>
      <c r="F25" s="14"/>
      <c r="G25" s="13"/>
      <c r="H25" s="11"/>
      <c r="I25" s="14"/>
      <c r="J25" s="11"/>
    </row>
    <row r="26" spans="1:10" x14ac:dyDescent="0.25">
      <c r="A26" s="10" t="s">
        <v>37</v>
      </c>
      <c r="B26" s="11"/>
      <c r="C26" s="11"/>
      <c r="D26" s="12"/>
      <c r="E26" s="11"/>
      <c r="F26" s="14"/>
      <c r="G26" s="13"/>
      <c r="H26" s="11"/>
      <c r="I26" s="14"/>
      <c r="J26" s="11"/>
    </row>
    <row r="27" spans="1:10" x14ac:dyDescent="0.25">
      <c r="A27" s="10" t="s">
        <v>38</v>
      </c>
      <c r="B27" s="11"/>
      <c r="C27" s="11"/>
      <c r="D27" s="12"/>
      <c r="E27" s="11"/>
      <c r="F27" s="14"/>
      <c r="G27" s="13"/>
      <c r="H27" s="11"/>
      <c r="I27" s="14"/>
      <c r="J27" s="11"/>
    </row>
    <row r="28" spans="1:10" x14ac:dyDescent="0.25">
      <c r="A28" s="10" t="s">
        <v>39</v>
      </c>
      <c r="B28" s="11"/>
      <c r="C28" s="11"/>
      <c r="D28" s="12"/>
      <c r="E28" s="11"/>
      <c r="F28" s="14"/>
      <c r="G28" s="13"/>
      <c r="H28" s="11"/>
      <c r="I28" s="14"/>
      <c r="J28" s="11"/>
    </row>
    <row r="29" spans="1:10" x14ac:dyDescent="0.25">
      <c r="A29" s="10" t="s">
        <v>40</v>
      </c>
      <c r="B29" s="11"/>
      <c r="C29" s="11"/>
      <c r="D29" s="12"/>
      <c r="E29" s="11"/>
      <c r="F29" s="14"/>
      <c r="G29" s="13"/>
      <c r="H29" s="11"/>
      <c r="I29" s="14"/>
      <c r="J29" s="11"/>
    </row>
    <row r="30" spans="1:10" x14ac:dyDescent="0.25">
      <c r="A30" s="10" t="s">
        <v>41</v>
      </c>
      <c r="B30" s="11"/>
      <c r="C30" s="11"/>
      <c r="D30" s="12"/>
      <c r="E30" s="11"/>
      <c r="F30" s="14"/>
      <c r="G30" s="13"/>
      <c r="H30" s="11"/>
      <c r="I30" s="14"/>
      <c r="J30" s="11"/>
    </row>
    <row r="31" spans="1:10" x14ac:dyDescent="0.25">
      <c r="A31" s="10" t="s">
        <v>42</v>
      </c>
      <c r="B31" s="11"/>
      <c r="C31" s="11"/>
      <c r="D31" s="12"/>
      <c r="E31" s="11"/>
      <c r="F31" s="14"/>
      <c r="G31" s="13"/>
      <c r="H31" s="11"/>
      <c r="I31" s="14"/>
      <c r="J31" s="11"/>
    </row>
    <row r="32" spans="1:10" x14ac:dyDescent="0.25">
      <c r="A32" s="10" t="s">
        <v>43</v>
      </c>
      <c r="B32" s="11"/>
      <c r="C32" s="11"/>
      <c r="D32" s="12"/>
      <c r="E32" s="11"/>
      <c r="F32" s="14"/>
      <c r="G32" s="13"/>
      <c r="H32" s="11"/>
      <c r="I32" s="14"/>
      <c r="J32" s="11"/>
    </row>
    <row r="33" spans="1:10" x14ac:dyDescent="0.25">
      <c r="A33" s="10" t="s">
        <v>44</v>
      </c>
      <c r="B33" s="11"/>
      <c r="C33" s="11"/>
      <c r="D33" s="12"/>
      <c r="E33" s="14"/>
      <c r="F33" s="14"/>
      <c r="G33" s="14"/>
      <c r="H33" s="14"/>
      <c r="I33" s="14"/>
      <c r="J33" s="11"/>
    </row>
    <row r="35" spans="1:10" x14ac:dyDescent="0.25">
      <c r="A35" t="s">
        <v>45</v>
      </c>
      <c r="D35" s="15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D5" sqref="D5:I5"/>
    </sheetView>
  </sheetViews>
  <sheetFormatPr defaultRowHeight="15" x14ac:dyDescent="0.25"/>
  <sheetData>
    <row r="1" spans="1:10" x14ac:dyDescent="0.25">
      <c r="G1" t="s">
        <v>0</v>
      </c>
    </row>
    <row r="2" spans="1:10" x14ac:dyDescent="0.25">
      <c r="G2" s="1" t="s">
        <v>1</v>
      </c>
    </row>
    <row r="3" spans="1:10" ht="27" x14ac:dyDescent="0.35">
      <c r="D3" s="20" t="s">
        <v>2</v>
      </c>
      <c r="E3" s="20"/>
      <c r="F3" s="20"/>
    </row>
    <row r="4" spans="1:10" x14ac:dyDescent="0.25">
      <c r="A4" s="2"/>
      <c r="B4" s="2"/>
      <c r="C4" s="2"/>
      <c r="D4" s="21" t="s">
        <v>66</v>
      </c>
      <c r="E4" s="21"/>
      <c r="F4" s="21"/>
      <c r="G4" s="2"/>
      <c r="H4" s="2"/>
      <c r="I4" s="2"/>
    </row>
    <row r="5" spans="1:10" x14ac:dyDescent="0.25">
      <c r="A5" s="22" t="s">
        <v>4</v>
      </c>
      <c r="B5" s="23" t="s">
        <v>5</v>
      </c>
      <c r="C5" s="23" t="s">
        <v>6</v>
      </c>
      <c r="D5" s="24" t="s">
        <v>52</v>
      </c>
      <c r="E5" s="24"/>
      <c r="F5" s="24"/>
      <c r="G5" s="24"/>
      <c r="H5" s="24"/>
      <c r="I5" s="24"/>
      <c r="J5" s="17" t="s">
        <v>8</v>
      </c>
    </row>
    <row r="6" spans="1:10" x14ac:dyDescent="0.25">
      <c r="A6" s="22"/>
      <c r="B6" s="23"/>
      <c r="C6" s="23"/>
      <c r="D6" s="3" t="s">
        <v>9</v>
      </c>
      <c r="E6" s="4"/>
      <c r="F6" s="5" t="s">
        <v>51</v>
      </c>
      <c r="G6" s="5" t="s">
        <v>11</v>
      </c>
      <c r="H6" s="5"/>
      <c r="I6" s="5" t="s">
        <v>12</v>
      </c>
      <c r="J6" s="18"/>
    </row>
    <row r="7" spans="1:10" ht="42.75" x14ac:dyDescent="0.25">
      <c r="A7" s="22"/>
      <c r="B7" s="6" t="s">
        <v>13</v>
      </c>
      <c r="C7" s="6" t="s">
        <v>14</v>
      </c>
      <c r="D7" s="7" t="s">
        <v>15</v>
      </c>
      <c r="E7" s="8" t="s">
        <v>16</v>
      </c>
      <c r="F7" s="9" t="s">
        <v>17</v>
      </c>
      <c r="G7" s="7" t="s">
        <v>15</v>
      </c>
      <c r="H7" s="8" t="s">
        <v>16</v>
      </c>
      <c r="I7" s="9" t="s">
        <v>18</v>
      </c>
      <c r="J7" s="19"/>
    </row>
    <row r="8" spans="1:10" x14ac:dyDescent="0.25">
      <c r="A8" s="10" t="s">
        <v>19</v>
      </c>
      <c r="B8" s="11"/>
      <c r="C8" s="11"/>
      <c r="D8" s="12"/>
      <c r="E8" s="11"/>
      <c r="F8" s="11"/>
      <c r="G8" s="13"/>
      <c r="H8" s="11"/>
      <c r="I8" s="11"/>
      <c r="J8" s="11"/>
    </row>
    <row r="9" spans="1:10" x14ac:dyDescent="0.25">
      <c r="A9" s="10" t="s">
        <v>20</v>
      </c>
      <c r="B9" s="11"/>
      <c r="C9" s="11"/>
      <c r="D9" s="12"/>
      <c r="E9" s="11"/>
      <c r="F9" s="14"/>
      <c r="G9" s="13"/>
      <c r="H9" s="11"/>
      <c r="I9" s="14"/>
      <c r="J9" s="11"/>
    </row>
    <row r="10" spans="1:10" x14ac:dyDescent="0.25">
      <c r="A10" s="10" t="s">
        <v>21</v>
      </c>
      <c r="B10" s="11"/>
      <c r="C10" s="11"/>
      <c r="D10" s="12"/>
      <c r="E10" s="11"/>
      <c r="F10" s="14"/>
      <c r="G10" s="13"/>
      <c r="H10" s="11"/>
      <c r="I10" s="14"/>
      <c r="J10" s="11"/>
    </row>
    <row r="11" spans="1:10" x14ac:dyDescent="0.25">
      <c r="A11" s="10" t="s">
        <v>22</v>
      </c>
      <c r="B11" s="11"/>
      <c r="C11" s="11"/>
      <c r="D11" s="12"/>
      <c r="E11" s="11"/>
      <c r="F11" s="14"/>
      <c r="G11" s="13"/>
      <c r="H11" s="11"/>
      <c r="I11" s="14"/>
      <c r="J11" s="11"/>
    </row>
    <row r="12" spans="1:10" x14ac:dyDescent="0.25">
      <c r="A12" s="10" t="s">
        <v>23</v>
      </c>
      <c r="B12" s="11"/>
      <c r="C12" s="11"/>
      <c r="D12" s="12"/>
      <c r="E12" s="11"/>
      <c r="F12" s="14"/>
      <c r="G12" s="13"/>
      <c r="H12" s="11"/>
      <c r="I12" s="14"/>
      <c r="J12" s="11"/>
    </row>
    <row r="13" spans="1:10" x14ac:dyDescent="0.25">
      <c r="A13" s="10" t="s">
        <v>24</v>
      </c>
      <c r="B13" s="11"/>
      <c r="C13" s="11"/>
      <c r="D13" s="12">
        <v>395.6</v>
      </c>
      <c r="E13" s="11"/>
      <c r="F13" s="14"/>
      <c r="G13" s="13"/>
      <c r="H13" s="11"/>
      <c r="I13" s="14"/>
      <c r="J13" s="11"/>
    </row>
    <row r="14" spans="1:10" x14ac:dyDescent="0.25">
      <c r="A14" s="10" t="s">
        <v>25</v>
      </c>
      <c r="B14" s="11"/>
      <c r="C14" s="11"/>
      <c r="D14" s="12">
        <v>395.6</v>
      </c>
      <c r="E14" s="12">
        <f>D14-D13</f>
        <v>0</v>
      </c>
      <c r="F14" s="14">
        <f>E14*40</f>
        <v>0</v>
      </c>
      <c r="G14" s="13"/>
      <c r="H14" s="11"/>
      <c r="I14" s="14"/>
      <c r="J14" s="11"/>
    </row>
    <row r="15" spans="1:10" x14ac:dyDescent="0.25">
      <c r="A15" s="10" t="s">
        <v>26</v>
      </c>
      <c r="B15" s="11"/>
      <c r="C15" s="11"/>
      <c r="D15" s="12">
        <v>395.6</v>
      </c>
      <c r="E15" s="12">
        <f t="shared" ref="E15:E21" si="0">D15-D14</f>
        <v>0</v>
      </c>
      <c r="F15" s="14">
        <f t="shared" ref="F15:F21" si="1">E15*40</f>
        <v>0</v>
      </c>
      <c r="G15" s="13"/>
      <c r="H15" s="11"/>
      <c r="I15" s="14"/>
      <c r="J15" s="11"/>
    </row>
    <row r="16" spans="1:10" x14ac:dyDescent="0.25">
      <c r="A16" s="10" t="s">
        <v>27</v>
      </c>
      <c r="B16" s="11"/>
      <c r="C16" s="11"/>
      <c r="D16" s="12">
        <v>395.6</v>
      </c>
      <c r="E16" s="12">
        <f t="shared" si="0"/>
        <v>0</v>
      </c>
      <c r="F16" s="14">
        <f t="shared" si="1"/>
        <v>0</v>
      </c>
      <c r="G16" s="13"/>
      <c r="H16" s="11"/>
      <c r="I16" s="14"/>
      <c r="J16" s="11"/>
    </row>
    <row r="17" spans="1:10" x14ac:dyDescent="0.25">
      <c r="A17" s="10" t="s">
        <v>28</v>
      </c>
      <c r="B17" s="11"/>
      <c r="C17" s="11"/>
      <c r="D17" s="12">
        <v>395.6</v>
      </c>
      <c r="E17" s="12">
        <f t="shared" si="0"/>
        <v>0</v>
      </c>
      <c r="F17" s="14">
        <f t="shared" si="1"/>
        <v>0</v>
      </c>
      <c r="G17" s="13"/>
      <c r="H17" s="11"/>
      <c r="I17" s="14"/>
      <c r="J17" s="11"/>
    </row>
    <row r="18" spans="1:10" x14ac:dyDescent="0.25">
      <c r="A18" s="10" t="s">
        <v>29</v>
      </c>
      <c r="B18" s="11"/>
      <c r="C18" s="11"/>
      <c r="D18" s="12">
        <v>395.6</v>
      </c>
      <c r="E18" s="12">
        <f t="shared" si="0"/>
        <v>0</v>
      </c>
      <c r="F18" s="14">
        <f t="shared" si="1"/>
        <v>0</v>
      </c>
      <c r="G18" s="13"/>
      <c r="H18" s="11"/>
      <c r="I18" s="14"/>
      <c r="J18" s="11"/>
    </row>
    <row r="19" spans="1:10" x14ac:dyDescent="0.25">
      <c r="A19" s="10" t="s">
        <v>30</v>
      </c>
      <c r="B19" s="11"/>
      <c r="C19" s="11"/>
      <c r="D19" s="12">
        <v>395.6</v>
      </c>
      <c r="E19" s="12">
        <f t="shared" si="0"/>
        <v>0</v>
      </c>
      <c r="F19" s="14">
        <f t="shared" si="1"/>
        <v>0</v>
      </c>
      <c r="G19" s="13"/>
      <c r="H19" s="11"/>
      <c r="I19" s="14"/>
      <c r="J19" s="11"/>
    </row>
    <row r="20" spans="1:10" x14ac:dyDescent="0.25">
      <c r="A20" s="10" t="s">
        <v>31</v>
      </c>
      <c r="B20" s="11"/>
      <c r="C20" s="11"/>
      <c r="D20" s="12">
        <v>395.6</v>
      </c>
      <c r="E20" s="12">
        <f t="shared" si="0"/>
        <v>0</v>
      </c>
      <c r="F20" s="14">
        <f t="shared" si="1"/>
        <v>0</v>
      </c>
      <c r="G20" s="13"/>
      <c r="H20" s="11"/>
      <c r="I20" s="14"/>
      <c r="J20" s="11"/>
    </row>
    <row r="21" spans="1:10" x14ac:dyDescent="0.25">
      <c r="A21" s="10" t="s">
        <v>32</v>
      </c>
      <c r="B21" s="11"/>
      <c r="C21" s="11"/>
      <c r="D21" s="12">
        <v>395.6</v>
      </c>
      <c r="E21" s="12">
        <f t="shared" si="0"/>
        <v>0</v>
      </c>
      <c r="F21" s="14">
        <f t="shared" si="1"/>
        <v>0</v>
      </c>
      <c r="G21" s="13"/>
      <c r="H21" s="11"/>
      <c r="I21" s="14"/>
      <c r="J21" s="11"/>
    </row>
    <row r="22" spans="1:10" x14ac:dyDescent="0.25">
      <c r="A22" s="10" t="s">
        <v>33</v>
      </c>
      <c r="B22" s="11"/>
      <c r="C22" s="11"/>
      <c r="D22" s="12"/>
      <c r="E22" s="11"/>
      <c r="F22" s="14"/>
      <c r="G22" s="13"/>
      <c r="H22" s="11"/>
      <c r="I22" s="14"/>
      <c r="J22" s="11"/>
    </row>
    <row r="23" spans="1:10" x14ac:dyDescent="0.25">
      <c r="A23" s="10" t="s">
        <v>34</v>
      </c>
      <c r="B23" s="11"/>
      <c r="C23" s="11"/>
      <c r="D23" s="12"/>
      <c r="E23" s="11"/>
      <c r="F23" s="14"/>
      <c r="G23" s="13"/>
      <c r="H23" s="11"/>
      <c r="I23" s="14"/>
      <c r="J23" s="11"/>
    </row>
    <row r="24" spans="1:10" x14ac:dyDescent="0.25">
      <c r="A24" s="10" t="s">
        <v>35</v>
      </c>
      <c r="B24" s="11"/>
      <c r="C24" s="11"/>
      <c r="D24" s="12"/>
      <c r="E24" s="11"/>
      <c r="F24" s="14"/>
      <c r="G24" s="13"/>
      <c r="H24" s="11"/>
      <c r="I24" s="14"/>
      <c r="J24" s="11"/>
    </row>
    <row r="25" spans="1:10" x14ac:dyDescent="0.25">
      <c r="A25" s="10" t="s">
        <v>36</v>
      </c>
      <c r="B25" s="11"/>
      <c r="C25" s="11"/>
      <c r="D25" s="12"/>
      <c r="E25" s="11"/>
      <c r="F25" s="14"/>
      <c r="G25" s="13"/>
      <c r="H25" s="11"/>
      <c r="I25" s="14"/>
      <c r="J25" s="11"/>
    </row>
    <row r="26" spans="1:10" x14ac:dyDescent="0.25">
      <c r="A26" s="10" t="s">
        <v>37</v>
      </c>
      <c r="B26" s="11"/>
      <c r="C26" s="11"/>
      <c r="D26" s="12"/>
      <c r="E26" s="11"/>
      <c r="F26" s="14"/>
      <c r="G26" s="13"/>
      <c r="H26" s="11"/>
      <c r="I26" s="14"/>
      <c r="J26" s="11"/>
    </row>
    <row r="27" spans="1:10" x14ac:dyDescent="0.25">
      <c r="A27" s="10" t="s">
        <v>38</v>
      </c>
      <c r="B27" s="11"/>
      <c r="C27" s="11"/>
      <c r="D27" s="12"/>
      <c r="E27" s="11"/>
      <c r="F27" s="14"/>
      <c r="G27" s="13"/>
      <c r="H27" s="11"/>
      <c r="I27" s="14"/>
      <c r="J27" s="11"/>
    </row>
    <row r="28" spans="1:10" x14ac:dyDescent="0.25">
      <c r="A28" s="10" t="s">
        <v>39</v>
      </c>
      <c r="B28" s="11"/>
      <c r="C28" s="11"/>
      <c r="D28" s="12"/>
      <c r="E28" s="11"/>
      <c r="F28" s="14"/>
      <c r="G28" s="13"/>
      <c r="H28" s="11"/>
      <c r="I28" s="14"/>
      <c r="J28" s="11"/>
    </row>
    <row r="29" spans="1:10" x14ac:dyDescent="0.25">
      <c r="A29" s="10" t="s">
        <v>40</v>
      </c>
      <c r="B29" s="11"/>
      <c r="C29" s="11"/>
      <c r="D29" s="12"/>
      <c r="E29" s="11"/>
      <c r="F29" s="14"/>
      <c r="G29" s="13"/>
      <c r="H29" s="11"/>
      <c r="I29" s="14"/>
      <c r="J29" s="11"/>
    </row>
    <row r="30" spans="1:10" x14ac:dyDescent="0.25">
      <c r="A30" s="10" t="s">
        <v>41</v>
      </c>
      <c r="B30" s="11"/>
      <c r="C30" s="11"/>
      <c r="D30" s="12"/>
      <c r="E30" s="11"/>
      <c r="F30" s="14"/>
      <c r="G30" s="13"/>
      <c r="H30" s="11"/>
      <c r="I30" s="14"/>
      <c r="J30" s="11"/>
    </row>
    <row r="31" spans="1:10" x14ac:dyDescent="0.25">
      <c r="A31" s="10" t="s">
        <v>42</v>
      </c>
      <c r="B31" s="11"/>
      <c r="C31" s="11"/>
      <c r="D31" s="12"/>
      <c r="E31" s="11"/>
      <c r="F31" s="14"/>
      <c r="G31" s="13"/>
      <c r="H31" s="11"/>
      <c r="I31" s="14"/>
      <c r="J31" s="11"/>
    </row>
    <row r="32" spans="1:10" x14ac:dyDescent="0.25">
      <c r="A32" s="10" t="s">
        <v>43</v>
      </c>
      <c r="B32" s="11"/>
      <c r="C32" s="11"/>
      <c r="D32" s="12"/>
      <c r="E32" s="11"/>
      <c r="F32" s="14"/>
      <c r="G32" s="13"/>
      <c r="H32" s="11"/>
      <c r="I32" s="14"/>
      <c r="J32" s="11"/>
    </row>
    <row r="33" spans="1:10" x14ac:dyDescent="0.25">
      <c r="A33" s="10" t="s">
        <v>44</v>
      </c>
      <c r="B33" s="11"/>
      <c r="C33" s="11"/>
      <c r="D33" s="12"/>
      <c r="E33" s="14"/>
      <c r="F33" s="14"/>
      <c r="G33" s="14"/>
      <c r="H33" s="14"/>
      <c r="I33" s="14"/>
      <c r="J33" s="11"/>
    </row>
    <row r="35" spans="1:10" x14ac:dyDescent="0.25">
      <c r="A35" t="s">
        <v>45</v>
      </c>
      <c r="D35" s="15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G21" sqref="G21:H21"/>
    </sheetView>
  </sheetViews>
  <sheetFormatPr defaultRowHeight="15" x14ac:dyDescent="0.25"/>
  <sheetData>
    <row r="1" spans="1:10" x14ac:dyDescent="0.25">
      <c r="G1" t="s">
        <v>0</v>
      </c>
    </row>
    <row r="2" spans="1:10" x14ac:dyDescent="0.25">
      <c r="G2" s="1" t="s">
        <v>1</v>
      </c>
    </row>
    <row r="3" spans="1:10" ht="27" x14ac:dyDescent="0.35">
      <c r="D3" s="20" t="s">
        <v>2</v>
      </c>
      <c r="E3" s="20"/>
      <c r="F3" s="20"/>
    </row>
    <row r="4" spans="1:10" x14ac:dyDescent="0.25">
      <c r="A4" s="2"/>
      <c r="B4" s="2"/>
      <c r="C4" s="2"/>
      <c r="D4" s="21" t="s">
        <v>66</v>
      </c>
      <c r="E4" s="21"/>
      <c r="F4" s="21"/>
      <c r="G4" s="2"/>
      <c r="H4" s="2"/>
      <c r="I4" s="2"/>
    </row>
    <row r="5" spans="1:10" x14ac:dyDescent="0.25">
      <c r="A5" s="22" t="s">
        <v>4</v>
      </c>
      <c r="B5" s="23" t="s">
        <v>5</v>
      </c>
      <c r="C5" s="23" t="s">
        <v>6</v>
      </c>
      <c r="D5" s="24" t="s">
        <v>54</v>
      </c>
      <c r="E5" s="24"/>
      <c r="F5" s="24"/>
      <c r="G5" s="24"/>
      <c r="H5" s="24"/>
      <c r="I5" s="24"/>
      <c r="J5" s="17" t="s">
        <v>8</v>
      </c>
    </row>
    <row r="6" spans="1:10" x14ac:dyDescent="0.25">
      <c r="A6" s="22"/>
      <c r="B6" s="23"/>
      <c r="C6" s="23"/>
      <c r="D6" s="3" t="s">
        <v>9</v>
      </c>
      <c r="E6" s="4"/>
      <c r="F6" s="5" t="s">
        <v>53</v>
      </c>
      <c r="G6" s="5" t="s">
        <v>11</v>
      </c>
      <c r="H6" s="5"/>
      <c r="I6" s="5" t="s">
        <v>12</v>
      </c>
      <c r="J6" s="18"/>
    </row>
    <row r="7" spans="1:10" ht="42.75" x14ac:dyDescent="0.25">
      <c r="A7" s="22"/>
      <c r="B7" s="6" t="s">
        <v>13</v>
      </c>
      <c r="C7" s="6" t="s">
        <v>14</v>
      </c>
      <c r="D7" s="7" t="s">
        <v>15</v>
      </c>
      <c r="E7" s="8" t="s">
        <v>16</v>
      </c>
      <c r="F7" s="9" t="s">
        <v>17</v>
      </c>
      <c r="G7" s="7" t="s">
        <v>15</v>
      </c>
      <c r="H7" s="8" t="s">
        <v>16</v>
      </c>
      <c r="I7" s="9" t="s">
        <v>18</v>
      </c>
      <c r="J7" s="19"/>
    </row>
    <row r="8" spans="1:10" x14ac:dyDescent="0.25">
      <c r="A8" s="10" t="s">
        <v>19</v>
      </c>
      <c r="B8" s="11"/>
      <c r="C8" s="11"/>
      <c r="D8" s="12"/>
      <c r="E8" s="11"/>
      <c r="F8" s="11"/>
      <c r="G8" s="13"/>
      <c r="H8" s="11"/>
      <c r="I8" s="11"/>
      <c r="J8" s="11"/>
    </row>
    <row r="9" spans="1:10" x14ac:dyDescent="0.25">
      <c r="A9" s="10" t="s">
        <v>20</v>
      </c>
      <c r="B9" s="11"/>
      <c r="C9" s="11"/>
      <c r="D9" s="12"/>
      <c r="E9" s="11"/>
      <c r="F9" s="14"/>
      <c r="G9" s="13"/>
      <c r="H9" s="11"/>
      <c r="I9" s="14"/>
      <c r="J9" s="11"/>
    </row>
    <row r="10" spans="1:10" x14ac:dyDescent="0.25">
      <c r="A10" s="10" t="s">
        <v>21</v>
      </c>
      <c r="B10" s="11"/>
      <c r="C10" s="11"/>
      <c r="D10" s="12"/>
      <c r="E10" s="11"/>
      <c r="F10" s="14"/>
      <c r="G10" s="13"/>
      <c r="H10" s="11"/>
      <c r="I10" s="14"/>
      <c r="J10" s="11"/>
    </row>
    <row r="11" spans="1:10" x14ac:dyDescent="0.25">
      <c r="A11" s="10" t="s">
        <v>22</v>
      </c>
      <c r="B11" s="11"/>
      <c r="C11" s="11"/>
      <c r="D11" s="12"/>
      <c r="E11" s="11"/>
      <c r="F11" s="14"/>
      <c r="G11" s="13"/>
      <c r="H11" s="11"/>
      <c r="I11" s="14"/>
      <c r="J11" s="11"/>
    </row>
    <row r="12" spans="1:10" x14ac:dyDescent="0.25">
      <c r="A12" s="10" t="s">
        <v>23</v>
      </c>
      <c r="B12" s="11"/>
      <c r="C12" s="11"/>
      <c r="D12" s="12"/>
      <c r="E12" s="11"/>
      <c r="F12" s="14"/>
      <c r="G12" s="13"/>
      <c r="H12" s="11"/>
      <c r="I12" s="14"/>
      <c r="J12" s="11"/>
    </row>
    <row r="13" spans="1:10" x14ac:dyDescent="0.25">
      <c r="A13" s="10" t="s">
        <v>24</v>
      </c>
      <c r="B13" s="11"/>
      <c r="C13" s="11"/>
      <c r="D13" s="13">
        <v>18448.21</v>
      </c>
      <c r="E13" s="11"/>
      <c r="F13" s="14"/>
      <c r="G13" s="13"/>
      <c r="H13" s="11"/>
      <c r="I13" s="14"/>
      <c r="J13" s="11"/>
    </row>
    <row r="14" spans="1:10" x14ac:dyDescent="0.25">
      <c r="A14" s="10" t="s">
        <v>25</v>
      </c>
      <c r="B14" s="11"/>
      <c r="C14" s="11"/>
      <c r="D14" s="13">
        <v>18448.560000000001</v>
      </c>
      <c r="E14" s="13">
        <f>D14-D13</f>
        <v>0.35000000000218279</v>
      </c>
      <c r="F14" s="14">
        <f>E14*80</f>
        <v>28.000000000174623</v>
      </c>
      <c r="G14" s="13"/>
      <c r="H14" s="11"/>
      <c r="I14" s="14"/>
      <c r="J14" s="11"/>
    </row>
    <row r="15" spans="1:10" x14ac:dyDescent="0.25">
      <c r="A15" s="10" t="s">
        <v>26</v>
      </c>
      <c r="B15" s="11"/>
      <c r="C15" s="11"/>
      <c r="D15" s="13">
        <v>18448.900000000001</v>
      </c>
      <c r="E15" s="13">
        <f t="shared" ref="E15:E21" si="0">D15-D14</f>
        <v>0.34000000000014552</v>
      </c>
      <c r="F15" s="14">
        <f t="shared" ref="F15:F21" si="1">E15*80</f>
        <v>27.200000000011642</v>
      </c>
      <c r="G15" s="13"/>
      <c r="H15" s="11"/>
      <c r="I15" s="14"/>
      <c r="J15" s="11"/>
    </row>
    <row r="16" spans="1:10" x14ac:dyDescent="0.25">
      <c r="A16" s="10" t="s">
        <v>27</v>
      </c>
      <c r="B16" s="11"/>
      <c r="C16" s="11"/>
      <c r="D16" s="13">
        <v>18449.330000000002</v>
      </c>
      <c r="E16" s="13">
        <f t="shared" si="0"/>
        <v>0.43000000000029104</v>
      </c>
      <c r="F16" s="14">
        <f t="shared" si="1"/>
        <v>34.400000000023283</v>
      </c>
      <c r="G16" s="13"/>
      <c r="H16" s="11"/>
      <c r="I16" s="14"/>
      <c r="J16" s="11"/>
    </row>
    <row r="17" spans="1:10" x14ac:dyDescent="0.25">
      <c r="A17" s="10" t="s">
        <v>28</v>
      </c>
      <c r="B17" s="11"/>
      <c r="C17" s="11"/>
      <c r="D17" s="13">
        <v>18449.72</v>
      </c>
      <c r="E17" s="13">
        <f t="shared" si="0"/>
        <v>0.38999999999941792</v>
      </c>
      <c r="F17" s="14">
        <f t="shared" si="1"/>
        <v>31.199999999953434</v>
      </c>
      <c r="G17" s="13"/>
      <c r="H17" s="11"/>
      <c r="I17" s="14"/>
      <c r="J17" s="11"/>
    </row>
    <row r="18" spans="1:10" x14ac:dyDescent="0.25">
      <c r="A18" s="10" t="s">
        <v>29</v>
      </c>
      <c r="B18" s="11"/>
      <c r="C18" s="11"/>
      <c r="D18" s="13">
        <v>18450.240000000002</v>
      </c>
      <c r="E18" s="13">
        <f t="shared" si="0"/>
        <v>0.52000000000043656</v>
      </c>
      <c r="F18" s="14">
        <f t="shared" si="1"/>
        <v>41.600000000034925</v>
      </c>
      <c r="G18" s="13"/>
      <c r="H18" s="11"/>
      <c r="I18" s="14"/>
      <c r="J18" s="11"/>
    </row>
    <row r="19" spans="1:10" x14ac:dyDescent="0.25">
      <c r="A19" s="10" t="s">
        <v>30</v>
      </c>
      <c r="B19" s="11"/>
      <c r="C19" s="11"/>
      <c r="D19" s="13">
        <v>18450.650000000001</v>
      </c>
      <c r="E19" s="13">
        <f t="shared" si="0"/>
        <v>0.40999999999985448</v>
      </c>
      <c r="F19" s="14">
        <f t="shared" si="1"/>
        <v>32.799999999988358</v>
      </c>
      <c r="G19" s="13"/>
      <c r="H19" s="11"/>
      <c r="I19" s="14"/>
      <c r="J19" s="11"/>
    </row>
    <row r="20" spans="1:10" x14ac:dyDescent="0.25">
      <c r="A20" s="10" t="s">
        <v>31</v>
      </c>
      <c r="B20" s="11"/>
      <c r="C20" s="11"/>
      <c r="D20" s="13">
        <v>18451.05</v>
      </c>
      <c r="E20" s="13">
        <f t="shared" si="0"/>
        <v>0.39999999999781721</v>
      </c>
      <c r="F20" s="14">
        <f t="shared" si="1"/>
        <v>31.999999999825377</v>
      </c>
      <c r="G20" s="13"/>
      <c r="H20" s="11"/>
      <c r="I20" s="14"/>
      <c r="J20" s="11"/>
    </row>
    <row r="21" spans="1:10" x14ac:dyDescent="0.25">
      <c r="A21" s="10" t="s">
        <v>32</v>
      </c>
      <c r="B21" s="11"/>
      <c r="C21" s="11"/>
      <c r="D21" s="25">
        <v>18451.32</v>
      </c>
      <c r="E21" s="13">
        <f t="shared" si="0"/>
        <v>0.27000000000043656</v>
      </c>
      <c r="F21" s="14">
        <f t="shared" si="1"/>
        <v>21.600000000034925</v>
      </c>
      <c r="G21" s="13"/>
      <c r="H21" s="11"/>
      <c r="I21" s="14"/>
      <c r="J21" s="11"/>
    </row>
    <row r="22" spans="1:10" x14ac:dyDescent="0.25">
      <c r="A22" s="10" t="s">
        <v>33</v>
      </c>
      <c r="B22" s="11"/>
      <c r="C22" s="11"/>
      <c r="D22" s="12"/>
      <c r="E22" s="11"/>
      <c r="F22" s="14"/>
      <c r="G22" s="13"/>
      <c r="H22" s="11"/>
      <c r="I22" s="14"/>
      <c r="J22" s="11"/>
    </row>
    <row r="23" spans="1:10" x14ac:dyDescent="0.25">
      <c r="A23" s="10" t="s">
        <v>34</v>
      </c>
      <c r="B23" s="11"/>
      <c r="C23" s="11"/>
      <c r="D23" s="12"/>
      <c r="E23" s="11"/>
      <c r="F23" s="14"/>
      <c r="G23" s="13"/>
      <c r="H23" s="11"/>
      <c r="I23" s="14"/>
      <c r="J23" s="11"/>
    </row>
    <row r="24" spans="1:10" x14ac:dyDescent="0.25">
      <c r="A24" s="10" t="s">
        <v>35</v>
      </c>
      <c r="B24" s="11"/>
      <c r="C24" s="11"/>
      <c r="D24" s="12"/>
      <c r="E24" s="11"/>
      <c r="F24" s="14"/>
      <c r="G24" s="13"/>
      <c r="H24" s="11"/>
      <c r="I24" s="14"/>
      <c r="J24" s="11"/>
    </row>
    <row r="25" spans="1:10" x14ac:dyDescent="0.25">
      <c r="A25" s="10" t="s">
        <v>36</v>
      </c>
      <c r="B25" s="11"/>
      <c r="C25" s="11"/>
      <c r="D25" s="12"/>
      <c r="E25" s="11"/>
      <c r="F25" s="14"/>
      <c r="G25" s="13"/>
      <c r="H25" s="11"/>
      <c r="I25" s="14"/>
      <c r="J25" s="11"/>
    </row>
    <row r="26" spans="1:10" x14ac:dyDescent="0.25">
      <c r="A26" s="10" t="s">
        <v>37</v>
      </c>
      <c r="B26" s="11"/>
      <c r="C26" s="11"/>
      <c r="D26" s="12"/>
      <c r="E26" s="11"/>
      <c r="F26" s="14"/>
      <c r="G26" s="13"/>
      <c r="H26" s="11"/>
      <c r="I26" s="14"/>
      <c r="J26" s="11"/>
    </row>
    <row r="27" spans="1:10" x14ac:dyDescent="0.25">
      <c r="A27" s="10" t="s">
        <v>38</v>
      </c>
      <c r="B27" s="11"/>
      <c r="C27" s="11"/>
      <c r="D27" s="12"/>
      <c r="E27" s="11"/>
      <c r="F27" s="14"/>
      <c r="G27" s="13"/>
      <c r="H27" s="11"/>
      <c r="I27" s="14"/>
      <c r="J27" s="11"/>
    </row>
    <row r="28" spans="1:10" x14ac:dyDescent="0.25">
      <c r="A28" s="10" t="s">
        <v>39</v>
      </c>
      <c r="B28" s="11"/>
      <c r="C28" s="11"/>
      <c r="D28" s="12"/>
      <c r="E28" s="11"/>
      <c r="F28" s="14"/>
      <c r="G28" s="13"/>
      <c r="H28" s="11"/>
      <c r="I28" s="14"/>
      <c r="J28" s="11"/>
    </row>
    <row r="29" spans="1:10" x14ac:dyDescent="0.25">
      <c r="A29" s="10" t="s">
        <v>40</v>
      </c>
      <c r="B29" s="11"/>
      <c r="C29" s="11"/>
      <c r="D29" s="12"/>
      <c r="E29" s="11"/>
      <c r="F29" s="14"/>
      <c r="G29" s="13"/>
      <c r="H29" s="11"/>
      <c r="I29" s="14"/>
      <c r="J29" s="11"/>
    </row>
    <row r="30" spans="1:10" x14ac:dyDescent="0.25">
      <c r="A30" s="10" t="s">
        <v>41</v>
      </c>
      <c r="B30" s="11"/>
      <c r="C30" s="11"/>
      <c r="D30" s="12"/>
      <c r="E30" s="11"/>
      <c r="F30" s="14"/>
      <c r="G30" s="13"/>
      <c r="H30" s="11"/>
      <c r="I30" s="14"/>
      <c r="J30" s="11"/>
    </row>
    <row r="31" spans="1:10" x14ac:dyDescent="0.25">
      <c r="A31" s="10" t="s">
        <v>42</v>
      </c>
      <c r="B31" s="11"/>
      <c r="C31" s="11"/>
      <c r="D31" s="12"/>
      <c r="E31" s="11"/>
      <c r="F31" s="14"/>
      <c r="G31" s="13"/>
      <c r="H31" s="11"/>
      <c r="I31" s="14"/>
      <c r="J31" s="11"/>
    </row>
    <row r="32" spans="1:10" x14ac:dyDescent="0.25">
      <c r="A32" s="10" t="s">
        <v>43</v>
      </c>
      <c r="B32" s="11"/>
      <c r="C32" s="11"/>
      <c r="D32" s="12"/>
      <c r="E32" s="11"/>
      <c r="F32" s="14"/>
      <c r="G32" s="13"/>
      <c r="H32" s="11"/>
      <c r="I32" s="14"/>
      <c r="J32" s="11"/>
    </row>
    <row r="33" spans="1:10" x14ac:dyDescent="0.25">
      <c r="A33" s="10" t="s">
        <v>44</v>
      </c>
      <c r="B33" s="11"/>
      <c r="C33" s="11"/>
      <c r="D33" s="12"/>
      <c r="E33" s="14"/>
      <c r="F33" s="14"/>
      <c r="G33" s="14"/>
      <c r="H33" s="14"/>
      <c r="I33" s="14"/>
      <c r="J33" s="11"/>
    </row>
    <row r="35" spans="1:10" x14ac:dyDescent="0.25">
      <c r="A35" t="s">
        <v>45</v>
      </c>
      <c r="D35" s="15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H23" sqref="H23"/>
    </sheetView>
  </sheetViews>
  <sheetFormatPr defaultRowHeight="15" x14ac:dyDescent="0.25"/>
  <sheetData>
    <row r="1" spans="1:10" x14ac:dyDescent="0.25">
      <c r="G1" t="s">
        <v>0</v>
      </c>
    </row>
    <row r="2" spans="1:10" x14ac:dyDescent="0.25">
      <c r="G2" s="1" t="s">
        <v>1</v>
      </c>
    </row>
    <row r="3" spans="1:10" ht="27" x14ac:dyDescent="0.35">
      <c r="D3" s="20" t="s">
        <v>2</v>
      </c>
      <c r="E3" s="20"/>
      <c r="F3" s="20"/>
    </row>
    <row r="4" spans="1:10" x14ac:dyDescent="0.25">
      <c r="A4" s="2"/>
      <c r="B4" s="2"/>
      <c r="C4" s="2"/>
      <c r="D4" s="21" t="s">
        <v>66</v>
      </c>
      <c r="E4" s="21"/>
      <c r="F4" s="21"/>
      <c r="G4" s="2"/>
      <c r="H4" s="2"/>
      <c r="I4" s="2"/>
    </row>
    <row r="5" spans="1:10" x14ac:dyDescent="0.25">
      <c r="A5" s="22" t="s">
        <v>4</v>
      </c>
      <c r="B5" s="23" t="s">
        <v>5</v>
      </c>
      <c r="C5" s="23" t="s">
        <v>6</v>
      </c>
      <c r="D5" s="24" t="s">
        <v>56</v>
      </c>
      <c r="E5" s="24"/>
      <c r="F5" s="24"/>
      <c r="G5" s="24"/>
      <c r="H5" s="24"/>
      <c r="I5" s="24"/>
      <c r="J5" s="17" t="s">
        <v>8</v>
      </c>
    </row>
    <row r="6" spans="1:10" x14ac:dyDescent="0.25">
      <c r="A6" s="22"/>
      <c r="B6" s="23"/>
      <c r="C6" s="23"/>
      <c r="D6" s="3" t="s">
        <v>9</v>
      </c>
      <c r="E6" s="4"/>
      <c r="F6" s="5" t="s">
        <v>51</v>
      </c>
      <c r="G6" s="5" t="s">
        <v>55</v>
      </c>
      <c r="H6" s="5"/>
      <c r="I6" s="5" t="s">
        <v>12</v>
      </c>
      <c r="J6" s="18"/>
    </row>
    <row r="7" spans="1:10" ht="42.75" x14ac:dyDescent="0.25">
      <c r="A7" s="22"/>
      <c r="B7" s="6" t="s">
        <v>13</v>
      </c>
      <c r="C7" s="6" t="s">
        <v>14</v>
      </c>
      <c r="D7" s="7" t="s">
        <v>15</v>
      </c>
      <c r="E7" s="8" t="s">
        <v>16</v>
      </c>
      <c r="F7" s="9" t="s">
        <v>17</v>
      </c>
      <c r="G7" s="7" t="s">
        <v>15</v>
      </c>
      <c r="H7" s="8" t="s">
        <v>16</v>
      </c>
      <c r="I7" s="9" t="s">
        <v>18</v>
      </c>
      <c r="J7" s="19"/>
    </row>
    <row r="8" spans="1:10" x14ac:dyDescent="0.25">
      <c r="A8" s="10" t="s">
        <v>19</v>
      </c>
      <c r="B8" s="11"/>
      <c r="C8" s="11"/>
      <c r="D8" s="12"/>
      <c r="E8" s="11"/>
      <c r="F8" s="11"/>
      <c r="G8" s="13"/>
      <c r="H8" s="11"/>
      <c r="I8" s="11"/>
      <c r="J8" s="11"/>
    </row>
    <row r="9" spans="1:10" x14ac:dyDescent="0.25">
      <c r="A9" s="10" t="s">
        <v>20</v>
      </c>
      <c r="B9" s="11"/>
      <c r="C9" s="11"/>
      <c r="D9" s="12"/>
      <c r="E9" s="11"/>
      <c r="F9" s="14"/>
      <c r="G9" s="13"/>
      <c r="H9" s="11"/>
      <c r="I9" s="14"/>
      <c r="J9" s="11"/>
    </row>
    <row r="10" spans="1:10" x14ac:dyDescent="0.25">
      <c r="A10" s="10" t="s">
        <v>21</v>
      </c>
      <c r="B10" s="11"/>
      <c r="C10" s="11"/>
      <c r="D10" s="12"/>
      <c r="E10" s="11"/>
      <c r="F10" s="14"/>
      <c r="G10" s="13"/>
      <c r="H10" s="11"/>
      <c r="I10" s="14"/>
      <c r="J10" s="11"/>
    </row>
    <row r="11" spans="1:10" x14ac:dyDescent="0.25">
      <c r="A11" s="10" t="s">
        <v>22</v>
      </c>
      <c r="B11" s="11"/>
      <c r="C11" s="11"/>
      <c r="D11" s="12"/>
      <c r="E11" s="11"/>
      <c r="F11" s="14"/>
      <c r="G11" s="13"/>
      <c r="H11" s="11"/>
      <c r="I11" s="14"/>
      <c r="J11" s="11"/>
    </row>
    <row r="12" spans="1:10" x14ac:dyDescent="0.25">
      <c r="A12" s="10" t="s">
        <v>23</v>
      </c>
      <c r="B12" s="11"/>
      <c r="C12" s="11"/>
      <c r="D12" s="12"/>
      <c r="E12" s="11"/>
      <c r="F12" s="14"/>
      <c r="G12" s="13"/>
      <c r="H12" s="11"/>
      <c r="I12" s="14"/>
      <c r="J12" s="11"/>
    </row>
    <row r="13" spans="1:10" x14ac:dyDescent="0.25">
      <c r="A13" s="10" t="s">
        <v>24</v>
      </c>
      <c r="B13" s="11"/>
      <c r="C13" s="11"/>
      <c r="D13" s="13">
        <v>9187.59</v>
      </c>
      <c r="E13" s="11"/>
      <c r="F13" s="14"/>
      <c r="G13" s="13"/>
      <c r="H13" s="11"/>
      <c r="I13" s="14"/>
      <c r="J13" s="11"/>
    </row>
    <row r="14" spans="1:10" x14ac:dyDescent="0.25">
      <c r="A14" s="10" t="s">
        <v>25</v>
      </c>
      <c r="B14" s="11"/>
      <c r="C14" s="11"/>
      <c r="D14" s="13">
        <v>9187.68</v>
      </c>
      <c r="E14" s="13">
        <f>D14-D13</f>
        <v>9.0000000000145519E-2</v>
      </c>
      <c r="F14" s="14">
        <f>E14*40</f>
        <v>3.6000000000058208</v>
      </c>
      <c r="G14" s="13"/>
      <c r="H14" s="11"/>
      <c r="I14" s="14"/>
      <c r="J14" s="11"/>
    </row>
    <row r="15" spans="1:10" x14ac:dyDescent="0.25">
      <c r="A15" s="10" t="s">
        <v>26</v>
      </c>
      <c r="B15" s="11"/>
      <c r="C15" s="11"/>
      <c r="D15" s="13">
        <v>9187.75</v>
      </c>
      <c r="E15" s="13">
        <f t="shared" ref="E15:E21" si="0">D15-D14</f>
        <v>6.9999999999708962E-2</v>
      </c>
      <c r="F15" s="14">
        <f t="shared" ref="F15:F21" si="1">E15*40</f>
        <v>2.7999999999883585</v>
      </c>
      <c r="G15" s="13"/>
      <c r="H15" s="11"/>
      <c r="I15" s="14"/>
      <c r="J15" s="11"/>
    </row>
    <row r="16" spans="1:10" x14ac:dyDescent="0.25">
      <c r="A16" s="10" t="s">
        <v>27</v>
      </c>
      <c r="B16" s="11"/>
      <c r="C16" s="11"/>
      <c r="D16" s="13">
        <v>9187.84</v>
      </c>
      <c r="E16" s="13">
        <f t="shared" si="0"/>
        <v>9.0000000000145519E-2</v>
      </c>
      <c r="F16" s="14">
        <f t="shared" si="1"/>
        <v>3.6000000000058208</v>
      </c>
      <c r="G16" s="13"/>
      <c r="H16" s="11"/>
      <c r="I16" s="14"/>
      <c r="J16" s="11"/>
    </row>
    <row r="17" spans="1:10" x14ac:dyDescent="0.25">
      <c r="A17" s="10" t="s">
        <v>28</v>
      </c>
      <c r="B17" s="11"/>
      <c r="C17" s="11"/>
      <c r="D17" s="13">
        <v>9187.92</v>
      </c>
      <c r="E17" s="13">
        <f t="shared" si="0"/>
        <v>7.999999999992724E-2</v>
      </c>
      <c r="F17" s="14">
        <f t="shared" si="1"/>
        <v>3.1999999999970896</v>
      </c>
      <c r="G17" s="13"/>
      <c r="H17" s="11"/>
      <c r="I17" s="14"/>
      <c r="J17" s="11"/>
    </row>
    <row r="18" spans="1:10" x14ac:dyDescent="0.25">
      <c r="A18" s="10" t="s">
        <v>29</v>
      </c>
      <c r="B18" s="11"/>
      <c r="C18" s="11"/>
      <c r="D18" s="13">
        <v>9188</v>
      </c>
      <c r="E18" s="13">
        <f t="shared" si="0"/>
        <v>7.999999999992724E-2</v>
      </c>
      <c r="F18" s="14">
        <f t="shared" si="1"/>
        <v>3.1999999999970896</v>
      </c>
      <c r="G18" s="13"/>
      <c r="H18" s="11"/>
      <c r="I18" s="14"/>
      <c r="J18" s="11"/>
    </row>
    <row r="19" spans="1:10" x14ac:dyDescent="0.25">
      <c r="A19" s="10" t="s">
        <v>30</v>
      </c>
      <c r="B19" s="11"/>
      <c r="C19" s="11"/>
      <c r="D19" s="13">
        <v>9188.09</v>
      </c>
      <c r="E19" s="13">
        <f t="shared" si="0"/>
        <v>9.0000000000145519E-2</v>
      </c>
      <c r="F19" s="14">
        <f t="shared" si="1"/>
        <v>3.6000000000058208</v>
      </c>
      <c r="G19" s="13"/>
      <c r="H19" s="11"/>
      <c r="I19" s="14"/>
      <c r="J19" s="11"/>
    </row>
    <row r="20" spans="1:10" x14ac:dyDescent="0.25">
      <c r="A20" s="10" t="s">
        <v>31</v>
      </c>
      <c r="B20" s="11"/>
      <c r="C20" s="11"/>
      <c r="D20" s="13">
        <v>9188.17</v>
      </c>
      <c r="E20" s="13">
        <f t="shared" si="0"/>
        <v>7.999999999992724E-2</v>
      </c>
      <c r="F20" s="14">
        <f t="shared" si="1"/>
        <v>3.1999999999970896</v>
      </c>
      <c r="G20" s="13"/>
      <c r="H20" s="11"/>
      <c r="I20" s="14"/>
      <c r="J20" s="11"/>
    </row>
    <row r="21" spans="1:10" x14ac:dyDescent="0.25">
      <c r="A21" s="10" t="s">
        <v>32</v>
      </c>
      <c r="B21" s="11"/>
      <c r="C21" s="11"/>
      <c r="D21" s="25">
        <v>9188.2199999999993</v>
      </c>
      <c r="E21" s="13">
        <f t="shared" si="0"/>
        <v>4.9999999999272404E-2</v>
      </c>
      <c r="F21" s="14">
        <f t="shared" si="1"/>
        <v>1.9999999999708962</v>
      </c>
      <c r="G21" s="13"/>
      <c r="H21" s="11"/>
      <c r="I21" s="14"/>
      <c r="J21" s="11"/>
    </row>
    <row r="22" spans="1:10" x14ac:dyDescent="0.25">
      <c r="A22" s="10" t="s">
        <v>33</v>
      </c>
      <c r="B22" s="11"/>
      <c r="C22" s="11"/>
      <c r="D22" s="12"/>
      <c r="E22" s="11"/>
      <c r="F22" s="14"/>
      <c r="G22" s="13"/>
      <c r="H22" s="11"/>
      <c r="I22" s="14"/>
      <c r="J22" s="11"/>
    </row>
    <row r="23" spans="1:10" x14ac:dyDescent="0.25">
      <c r="A23" s="10" t="s">
        <v>34</v>
      </c>
      <c r="B23" s="11"/>
      <c r="C23" s="11"/>
      <c r="D23" s="12"/>
      <c r="E23" s="11"/>
      <c r="F23" s="14"/>
      <c r="G23" s="13"/>
      <c r="H23" s="11"/>
      <c r="I23" s="14"/>
      <c r="J23" s="11"/>
    </row>
    <row r="24" spans="1:10" x14ac:dyDescent="0.25">
      <c r="A24" s="10" t="s">
        <v>35</v>
      </c>
      <c r="B24" s="11"/>
      <c r="C24" s="11"/>
      <c r="D24" s="12"/>
      <c r="E24" s="11"/>
      <c r="F24" s="14"/>
      <c r="G24" s="13"/>
      <c r="H24" s="11"/>
      <c r="I24" s="14"/>
      <c r="J24" s="11"/>
    </row>
    <row r="25" spans="1:10" x14ac:dyDescent="0.25">
      <c r="A25" s="10" t="s">
        <v>36</v>
      </c>
      <c r="B25" s="11"/>
      <c r="C25" s="11"/>
      <c r="D25" s="12"/>
      <c r="E25" s="11"/>
      <c r="F25" s="14"/>
      <c r="G25" s="13"/>
      <c r="H25" s="11"/>
      <c r="I25" s="14"/>
      <c r="J25" s="11"/>
    </row>
    <row r="26" spans="1:10" x14ac:dyDescent="0.25">
      <c r="A26" s="10" t="s">
        <v>37</v>
      </c>
      <c r="B26" s="11"/>
      <c r="C26" s="11"/>
      <c r="D26" s="12"/>
      <c r="E26" s="11"/>
      <c r="F26" s="14"/>
      <c r="G26" s="13"/>
      <c r="H26" s="11"/>
      <c r="I26" s="14"/>
      <c r="J26" s="11"/>
    </row>
    <row r="27" spans="1:10" x14ac:dyDescent="0.25">
      <c r="A27" s="10" t="s">
        <v>38</v>
      </c>
      <c r="B27" s="11"/>
      <c r="C27" s="11"/>
      <c r="D27" s="12"/>
      <c r="E27" s="11"/>
      <c r="F27" s="14"/>
      <c r="G27" s="13"/>
      <c r="H27" s="11"/>
      <c r="I27" s="14"/>
      <c r="J27" s="11"/>
    </row>
    <row r="28" spans="1:10" x14ac:dyDescent="0.25">
      <c r="A28" s="10" t="s">
        <v>39</v>
      </c>
      <c r="B28" s="11"/>
      <c r="C28" s="11"/>
      <c r="D28" s="12"/>
      <c r="E28" s="11"/>
      <c r="F28" s="14"/>
      <c r="G28" s="13"/>
      <c r="H28" s="11"/>
      <c r="I28" s="14"/>
      <c r="J28" s="11"/>
    </row>
    <row r="29" spans="1:10" x14ac:dyDescent="0.25">
      <c r="A29" s="10" t="s">
        <v>40</v>
      </c>
      <c r="B29" s="11"/>
      <c r="C29" s="11"/>
      <c r="D29" s="12"/>
      <c r="E29" s="11"/>
      <c r="F29" s="14"/>
      <c r="G29" s="13"/>
      <c r="H29" s="11"/>
      <c r="I29" s="14"/>
      <c r="J29" s="11"/>
    </row>
    <row r="30" spans="1:10" x14ac:dyDescent="0.25">
      <c r="A30" s="10" t="s">
        <v>41</v>
      </c>
      <c r="B30" s="11"/>
      <c r="C30" s="11"/>
      <c r="D30" s="12"/>
      <c r="E30" s="11"/>
      <c r="F30" s="14"/>
      <c r="G30" s="13"/>
      <c r="H30" s="11"/>
      <c r="I30" s="14"/>
      <c r="J30" s="11"/>
    </row>
    <row r="31" spans="1:10" x14ac:dyDescent="0.25">
      <c r="A31" s="10" t="s">
        <v>42</v>
      </c>
      <c r="B31" s="11"/>
      <c r="C31" s="11"/>
      <c r="D31" s="12"/>
      <c r="E31" s="11"/>
      <c r="F31" s="14"/>
      <c r="G31" s="13"/>
      <c r="H31" s="11"/>
      <c r="I31" s="14"/>
      <c r="J31" s="11"/>
    </row>
    <row r="32" spans="1:10" x14ac:dyDescent="0.25">
      <c r="A32" s="10" t="s">
        <v>43</v>
      </c>
      <c r="B32" s="11"/>
      <c r="C32" s="11"/>
      <c r="D32" s="12"/>
      <c r="E32" s="11"/>
      <c r="F32" s="14"/>
      <c r="G32" s="13"/>
      <c r="H32" s="11"/>
      <c r="I32" s="14"/>
      <c r="J32" s="11"/>
    </row>
    <row r="33" spans="1:10" x14ac:dyDescent="0.25">
      <c r="A33" s="10" t="s">
        <v>44</v>
      </c>
      <c r="B33" s="11"/>
      <c r="C33" s="11"/>
      <c r="D33" s="12"/>
      <c r="E33" s="14"/>
      <c r="F33" s="14"/>
      <c r="G33" s="14"/>
      <c r="H33" s="14"/>
      <c r="I33" s="14"/>
      <c r="J33" s="11"/>
    </row>
    <row r="35" spans="1:10" x14ac:dyDescent="0.25">
      <c r="A35" t="s">
        <v>45</v>
      </c>
      <c r="D35" s="15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H20" sqref="H20"/>
    </sheetView>
  </sheetViews>
  <sheetFormatPr defaultRowHeight="15" x14ac:dyDescent="0.25"/>
  <sheetData>
    <row r="1" spans="1:10" x14ac:dyDescent="0.25">
      <c r="G1" t="s">
        <v>0</v>
      </c>
    </row>
    <row r="2" spans="1:10" x14ac:dyDescent="0.25">
      <c r="G2" s="1" t="s">
        <v>1</v>
      </c>
    </row>
    <row r="3" spans="1:10" ht="27" x14ac:dyDescent="0.35">
      <c r="D3" s="20" t="s">
        <v>2</v>
      </c>
      <c r="E3" s="20"/>
      <c r="F3" s="20"/>
    </row>
    <row r="4" spans="1:10" x14ac:dyDescent="0.25">
      <c r="A4" s="2"/>
      <c r="B4" s="2"/>
      <c r="C4" s="2"/>
      <c r="D4" s="21" t="s">
        <v>66</v>
      </c>
      <c r="E4" s="21"/>
      <c r="F4" s="21"/>
      <c r="G4" s="2"/>
      <c r="H4" s="2"/>
      <c r="I4" s="2"/>
    </row>
    <row r="5" spans="1:10" x14ac:dyDescent="0.25">
      <c r="A5" s="22" t="s">
        <v>4</v>
      </c>
      <c r="B5" s="23" t="s">
        <v>5</v>
      </c>
      <c r="C5" s="23" t="s">
        <v>6</v>
      </c>
      <c r="D5" s="24" t="s">
        <v>58</v>
      </c>
      <c r="E5" s="24"/>
      <c r="F5" s="24"/>
      <c r="G5" s="24"/>
      <c r="H5" s="24"/>
      <c r="I5" s="24"/>
      <c r="J5" s="17" t="s">
        <v>8</v>
      </c>
    </row>
    <row r="6" spans="1:10" x14ac:dyDescent="0.25">
      <c r="A6" s="22"/>
      <c r="B6" s="23"/>
      <c r="C6" s="23"/>
      <c r="D6" s="3" t="s">
        <v>9</v>
      </c>
      <c r="E6" s="4"/>
      <c r="F6" s="5" t="s">
        <v>51</v>
      </c>
      <c r="G6" s="5" t="s">
        <v>57</v>
      </c>
      <c r="H6" s="5"/>
      <c r="I6" s="5" t="s">
        <v>12</v>
      </c>
      <c r="J6" s="18"/>
    </row>
    <row r="7" spans="1:10" ht="42.75" x14ac:dyDescent="0.25">
      <c r="A7" s="22"/>
      <c r="B7" s="6" t="s">
        <v>13</v>
      </c>
      <c r="C7" s="6" t="s">
        <v>14</v>
      </c>
      <c r="D7" s="7" t="s">
        <v>15</v>
      </c>
      <c r="E7" s="8" t="s">
        <v>16</v>
      </c>
      <c r="F7" s="9" t="s">
        <v>17</v>
      </c>
      <c r="G7" s="7" t="s">
        <v>15</v>
      </c>
      <c r="H7" s="8" t="s">
        <v>16</v>
      </c>
      <c r="I7" s="9" t="s">
        <v>18</v>
      </c>
      <c r="J7" s="19"/>
    </row>
    <row r="8" spans="1:10" x14ac:dyDescent="0.25">
      <c r="A8" s="10" t="s">
        <v>19</v>
      </c>
      <c r="B8" s="11"/>
      <c r="C8" s="11"/>
      <c r="D8" s="12"/>
      <c r="E8" s="11"/>
      <c r="F8" s="11"/>
      <c r="G8" s="13"/>
      <c r="H8" s="11"/>
      <c r="I8" s="11"/>
      <c r="J8" s="11"/>
    </row>
    <row r="9" spans="1:10" x14ac:dyDescent="0.25">
      <c r="A9" s="10" t="s">
        <v>20</v>
      </c>
      <c r="B9" s="11"/>
      <c r="C9" s="11"/>
      <c r="D9" s="12"/>
      <c r="E9" s="11"/>
      <c r="F9" s="14"/>
      <c r="G9" s="13"/>
      <c r="H9" s="11"/>
      <c r="I9" s="14"/>
      <c r="J9" s="11"/>
    </row>
    <row r="10" spans="1:10" x14ac:dyDescent="0.25">
      <c r="A10" s="10" t="s">
        <v>21</v>
      </c>
      <c r="B10" s="11"/>
      <c r="C10" s="11"/>
      <c r="D10" s="12"/>
      <c r="E10" s="11"/>
      <c r="F10" s="14"/>
      <c r="G10" s="13"/>
      <c r="H10" s="11"/>
      <c r="I10" s="14"/>
      <c r="J10" s="11"/>
    </row>
    <row r="11" spans="1:10" x14ac:dyDescent="0.25">
      <c r="A11" s="10" t="s">
        <v>22</v>
      </c>
      <c r="B11" s="11"/>
      <c r="C11" s="11"/>
      <c r="D11" s="12"/>
      <c r="E11" s="11"/>
      <c r="F11" s="14"/>
      <c r="G11" s="13"/>
      <c r="H11" s="11"/>
      <c r="I11" s="14"/>
      <c r="J11" s="11"/>
    </row>
    <row r="12" spans="1:10" x14ac:dyDescent="0.25">
      <c r="A12" s="10" t="s">
        <v>23</v>
      </c>
      <c r="B12" s="11"/>
      <c r="C12" s="11"/>
      <c r="D12" s="12"/>
      <c r="E12" s="11"/>
      <c r="F12" s="14"/>
      <c r="G12" s="13"/>
      <c r="H12" s="11"/>
      <c r="I12" s="14"/>
      <c r="J12" s="11"/>
    </row>
    <row r="13" spans="1:10" x14ac:dyDescent="0.25">
      <c r="A13" s="10" t="s">
        <v>24</v>
      </c>
      <c r="B13" s="11"/>
      <c r="C13" s="11"/>
      <c r="D13" s="13">
        <v>95873.21</v>
      </c>
      <c r="E13" s="11"/>
      <c r="F13" s="14"/>
      <c r="G13" s="13"/>
      <c r="H13" s="11"/>
      <c r="I13" s="14"/>
      <c r="J13" s="11"/>
    </row>
    <row r="14" spans="1:10" x14ac:dyDescent="0.25">
      <c r="A14" s="10" t="s">
        <v>25</v>
      </c>
      <c r="B14" s="11"/>
      <c r="C14" s="11"/>
      <c r="D14" s="13">
        <v>95874.45</v>
      </c>
      <c r="E14" s="13">
        <f>D14-D13</f>
        <v>1.2399999999906868</v>
      </c>
      <c r="F14" s="14">
        <f>E14*40</f>
        <v>49.599999999627471</v>
      </c>
      <c r="G14" s="13"/>
      <c r="H14" s="11"/>
      <c r="I14" s="14"/>
      <c r="J14" s="11"/>
    </row>
    <row r="15" spans="1:10" x14ac:dyDescent="0.25">
      <c r="A15" s="10" t="s">
        <v>26</v>
      </c>
      <c r="B15" s="11"/>
      <c r="C15" s="11"/>
      <c r="D15" s="13">
        <v>95875.78</v>
      </c>
      <c r="E15" s="13">
        <f t="shared" ref="E15:E21" si="0">D15-D14</f>
        <v>1.3300000000017462</v>
      </c>
      <c r="F15" s="14">
        <f t="shared" ref="F15:F21" si="1">E15*40</f>
        <v>53.200000000069849</v>
      </c>
      <c r="G15" s="13"/>
      <c r="H15" s="11"/>
      <c r="I15" s="14"/>
      <c r="J15" s="11"/>
    </row>
    <row r="16" spans="1:10" x14ac:dyDescent="0.25">
      <c r="A16" s="10" t="s">
        <v>27</v>
      </c>
      <c r="B16" s="11"/>
      <c r="C16" s="11"/>
      <c r="D16" s="13">
        <v>95877.05</v>
      </c>
      <c r="E16" s="13">
        <f t="shared" si="0"/>
        <v>1.2700000000040745</v>
      </c>
      <c r="F16" s="14">
        <f t="shared" si="1"/>
        <v>50.800000000162981</v>
      </c>
      <c r="G16" s="13"/>
      <c r="H16" s="11"/>
      <c r="I16" s="14"/>
      <c r="J16" s="11"/>
    </row>
    <row r="17" spans="1:10" x14ac:dyDescent="0.25">
      <c r="A17" s="10" t="s">
        <v>28</v>
      </c>
      <c r="B17" s="11"/>
      <c r="C17" s="11"/>
      <c r="D17" s="13">
        <v>95878.58</v>
      </c>
      <c r="E17" s="13">
        <f t="shared" si="0"/>
        <v>1.5299999999988358</v>
      </c>
      <c r="F17" s="14">
        <f t="shared" si="1"/>
        <v>61.199999999953434</v>
      </c>
      <c r="G17" s="13"/>
      <c r="H17" s="11"/>
      <c r="I17" s="14"/>
      <c r="J17" s="11"/>
    </row>
    <row r="18" spans="1:10" x14ac:dyDescent="0.25">
      <c r="A18" s="10" t="s">
        <v>29</v>
      </c>
      <c r="B18" s="11"/>
      <c r="C18" s="11"/>
      <c r="D18" s="13">
        <v>95880.09</v>
      </c>
      <c r="E18" s="13">
        <f t="shared" si="0"/>
        <v>1.5099999999947613</v>
      </c>
      <c r="F18" s="14">
        <f t="shared" si="1"/>
        <v>60.399999999790452</v>
      </c>
      <c r="G18" s="13"/>
      <c r="H18" s="11"/>
      <c r="I18" s="14"/>
      <c r="J18" s="11"/>
    </row>
    <row r="19" spans="1:10" x14ac:dyDescent="0.25">
      <c r="A19" s="10" t="s">
        <v>30</v>
      </c>
      <c r="B19" s="11"/>
      <c r="C19" s="11"/>
      <c r="D19" s="13">
        <v>95881.54</v>
      </c>
      <c r="E19" s="13">
        <f t="shared" si="0"/>
        <v>1.4499999999970896</v>
      </c>
      <c r="F19" s="14">
        <f t="shared" si="1"/>
        <v>57.999999999883585</v>
      </c>
      <c r="G19" s="13"/>
      <c r="H19" s="11"/>
      <c r="I19" s="14"/>
      <c r="J19" s="11"/>
    </row>
    <row r="20" spans="1:10" x14ac:dyDescent="0.25">
      <c r="A20" s="10" t="s">
        <v>31</v>
      </c>
      <c r="B20" s="11"/>
      <c r="C20" s="11"/>
      <c r="D20" s="13">
        <v>95882.95</v>
      </c>
      <c r="E20" s="13">
        <f t="shared" si="0"/>
        <v>1.4100000000034925</v>
      </c>
      <c r="F20" s="14">
        <f t="shared" si="1"/>
        <v>56.400000000139698</v>
      </c>
      <c r="G20" s="13"/>
      <c r="H20" s="11"/>
      <c r="I20" s="14"/>
      <c r="J20" s="11"/>
    </row>
    <row r="21" spans="1:10" x14ac:dyDescent="0.25">
      <c r="A21" s="10" t="s">
        <v>32</v>
      </c>
      <c r="B21" s="11"/>
      <c r="C21" s="11"/>
      <c r="D21" s="25">
        <v>95884.32</v>
      </c>
      <c r="E21" s="13">
        <f t="shared" si="0"/>
        <v>1.3700000000098953</v>
      </c>
      <c r="F21" s="14">
        <f t="shared" si="1"/>
        <v>54.800000000395812</v>
      </c>
      <c r="G21" s="13"/>
      <c r="H21" s="11"/>
      <c r="I21" s="14"/>
      <c r="J21" s="11"/>
    </row>
    <row r="22" spans="1:10" x14ac:dyDescent="0.25">
      <c r="A22" s="10" t="s">
        <v>33</v>
      </c>
      <c r="B22" s="11"/>
      <c r="C22" s="11"/>
      <c r="D22" s="12"/>
      <c r="E22" s="11"/>
      <c r="F22" s="14"/>
      <c r="G22" s="13"/>
      <c r="H22" s="11"/>
      <c r="I22" s="14"/>
      <c r="J22" s="11"/>
    </row>
    <row r="23" spans="1:10" x14ac:dyDescent="0.25">
      <c r="A23" s="10" t="s">
        <v>34</v>
      </c>
      <c r="B23" s="11"/>
      <c r="C23" s="11"/>
      <c r="D23" s="12"/>
      <c r="E23" s="11"/>
      <c r="F23" s="14"/>
      <c r="G23" s="13"/>
      <c r="H23" s="11"/>
      <c r="I23" s="14"/>
      <c r="J23" s="11"/>
    </row>
    <row r="24" spans="1:10" x14ac:dyDescent="0.25">
      <c r="A24" s="10" t="s">
        <v>35</v>
      </c>
      <c r="B24" s="11"/>
      <c r="C24" s="11"/>
      <c r="D24" s="12"/>
      <c r="E24" s="11"/>
      <c r="F24" s="14"/>
      <c r="G24" s="13"/>
      <c r="H24" s="11"/>
      <c r="I24" s="14"/>
      <c r="J24" s="11"/>
    </row>
    <row r="25" spans="1:10" x14ac:dyDescent="0.25">
      <c r="A25" s="10" t="s">
        <v>36</v>
      </c>
      <c r="B25" s="11"/>
      <c r="C25" s="11"/>
      <c r="D25" s="12"/>
      <c r="E25" s="11"/>
      <c r="F25" s="14"/>
      <c r="G25" s="13"/>
      <c r="H25" s="11"/>
      <c r="I25" s="14"/>
      <c r="J25" s="11"/>
    </row>
    <row r="26" spans="1:10" x14ac:dyDescent="0.25">
      <c r="A26" s="10" t="s">
        <v>37</v>
      </c>
      <c r="B26" s="11"/>
      <c r="C26" s="11"/>
      <c r="D26" s="12"/>
      <c r="E26" s="11"/>
      <c r="F26" s="14"/>
      <c r="G26" s="13"/>
      <c r="H26" s="11"/>
      <c r="I26" s="14"/>
      <c r="J26" s="11"/>
    </row>
    <row r="27" spans="1:10" x14ac:dyDescent="0.25">
      <c r="A27" s="10" t="s">
        <v>38</v>
      </c>
      <c r="B27" s="11"/>
      <c r="C27" s="11"/>
      <c r="D27" s="12"/>
      <c r="E27" s="11"/>
      <c r="F27" s="14"/>
      <c r="G27" s="13"/>
      <c r="H27" s="11"/>
      <c r="I27" s="14"/>
      <c r="J27" s="11"/>
    </row>
    <row r="28" spans="1:10" x14ac:dyDescent="0.25">
      <c r="A28" s="10" t="s">
        <v>39</v>
      </c>
      <c r="B28" s="11"/>
      <c r="C28" s="11"/>
      <c r="D28" s="12"/>
      <c r="E28" s="11"/>
      <c r="F28" s="14"/>
      <c r="G28" s="13"/>
      <c r="H28" s="11"/>
      <c r="I28" s="14"/>
      <c r="J28" s="11"/>
    </row>
    <row r="29" spans="1:10" x14ac:dyDescent="0.25">
      <c r="A29" s="10" t="s">
        <v>40</v>
      </c>
      <c r="B29" s="11"/>
      <c r="C29" s="11"/>
      <c r="D29" s="12"/>
      <c r="E29" s="11"/>
      <c r="F29" s="14"/>
      <c r="G29" s="13"/>
      <c r="H29" s="11"/>
      <c r="I29" s="14"/>
      <c r="J29" s="11"/>
    </row>
    <row r="30" spans="1:10" x14ac:dyDescent="0.25">
      <c r="A30" s="10" t="s">
        <v>41</v>
      </c>
      <c r="B30" s="11"/>
      <c r="C30" s="11"/>
      <c r="D30" s="12"/>
      <c r="E30" s="11"/>
      <c r="F30" s="14"/>
      <c r="G30" s="13"/>
      <c r="H30" s="11"/>
      <c r="I30" s="14"/>
      <c r="J30" s="11"/>
    </row>
    <row r="31" spans="1:10" x14ac:dyDescent="0.25">
      <c r="A31" s="10" t="s">
        <v>42</v>
      </c>
      <c r="B31" s="11"/>
      <c r="C31" s="11"/>
      <c r="D31" s="12"/>
      <c r="E31" s="11"/>
      <c r="F31" s="14"/>
      <c r="G31" s="13"/>
      <c r="H31" s="11"/>
      <c r="I31" s="14"/>
      <c r="J31" s="11"/>
    </row>
    <row r="32" spans="1:10" x14ac:dyDescent="0.25">
      <c r="A32" s="10" t="s">
        <v>43</v>
      </c>
      <c r="B32" s="11"/>
      <c r="C32" s="11"/>
      <c r="D32" s="12"/>
      <c r="E32" s="11"/>
      <c r="F32" s="14"/>
      <c r="G32" s="13"/>
      <c r="H32" s="11"/>
      <c r="I32" s="14"/>
      <c r="J32" s="11"/>
    </row>
    <row r="33" spans="1:10" x14ac:dyDescent="0.25">
      <c r="A33" s="10" t="s">
        <v>44</v>
      </c>
      <c r="B33" s="11"/>
      <c r="C33" s="11"/>
      <c r="D33" s="12"/>
      <c r="E33" s="14"/>
      <c r="F33" s="14"/>
      <c r="G33" s="14"/>
      <c r="H33" s="14"/>
      <c r="I33" s="14"/>
      <c r="J33" s="11"/>
    </row>
    <row r="35" spans="1:10" x14ac:dyDescent="0.25">
      <c r="A35" t="s">
        <v>45</v>
      </c>
      <c r="D35" s="15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H21" sqref="H21"/>
    </sheetView>
  </sheetViews>
  <sheetFormatPr defaultRowHeight="15" x14ac:dyDescent="0.25"/>
  <cols>
    <col min="4" max="4" width="9.5703125" bestFit="1" customWidth="1"/>
  </cols>
  <sheetData>
    <row r="1" spans="1:10" x14ac:dyDescent="0.25">
      <c r="G1" t="s">
        <v>0</v>
      </c>
    </row>
    <row r="2" spans="1:10" x14ac:dyDescent="0.25">
      <c r="G2" s="1" t="s">
        <v>1</v>
      </c>
    </row>
    <row r="3" spans="1:10" ht="27" x14ac:dyDescent="0.35">
      <c r="D3" s="20" t="s">
        <v>2</v>
      </c>
      <c r="E3" s="20"/>
      <c r="F3" s="20"/>
    </row>
    <row r="4" spans="1:10" x14ac:dyDescent="0.25">
      <c r="A4" s="2"/>
      <c r="B4" s="2"/>
      <c r="C4" s="2"/>
      <c r="D4" s="21" t="s">
        <v>66</v>
      </c>
      <c r="E4" s="21"/>
      <c r="F4" s="21"/>
      <c r="G4" s="2"/>
      <c r="H4" s="2"/>
      <c r="I4" s="2"/>
    </row>
    <row r="5" spans="1:10" x14ac:dyDescent="0.25">
      <c r="A5" s="22" t="s">
        <v>4</v>
      </c>
      <c r="B5" s="23" t="s">
        <v>5</v>
      </c>
      <c r="C5" s="23" t="s">
        <v>6</v>
      </c>
      <c r="D5" s="24" t="s">
        <v>59</v>
      </c>
      <c r="E5" s="24"/>
      <c r="F5" s="24"/>
      <c r="G5" s="24"/>
      <c r="H5" s="24"/>
      <c r="I5" s="24"/>
      <c r="J5" s="17" t="s">
        <v>8</v>
      </c>
    </row>
    <row r="6" spans="1:10" x14ac:dyDescent="0.25">
      <c r="A6" s="22"/>
      <c r="B6" s="23"/>
      <c r="C6" s="23"/>
      <c r="D6" s="3" t="s">
        <v>9</v>
      </c>
      <c r="E6" s="4"/>
      <c r="F6" s="5" t="s">
        <v>51</v>
      </c>
      <c r="G6" s="5" t="s">
        <v>57</v>
      </c>
      <c r="H6" s="5"/>
      <c r="I6" s="5" t="s">
        <v>12</v>
      </c>
      <c r="J6" s="18"/>
    </row>
    <row r="7" spans="1:10" ht="42.75" x14ac:dyDescent="0.25">
      <c r="A7" s="22"/>
      <c r="B7" s="6" t="s">
        <v>13</v>
      </c>
      <c r="C7" s="6" t="s">
        <v>14</v>
      </c>
      <c r="D7" s="7" t="s">
        <v>15</v>
      </c>
      <c r="E7" s="8" t="s">
        <v>16</v>
      </c>
      <c r="F7" s="9" t="s">
        <v>17</v>
      </c>
      <c r="G7" s="7" t="s">
        <v>15</v>
      </c>
      <c r="H7" s="8" t="s">
        <v>16</v>
      </c>
      <c r="I7" s="9" t="s">
        <v>18</v>
      </c>
      <c r="J7" s="19"/>
    </row>
    <row r="8" spans="1:10" x14ac:dyDescent="0.25">
      <c r="A8" s="10" t="s">
        <v>19</v>
      </c>
      <c r="B8" s="11"/>
      <c r="C8" s="11"/>
      <c r="D8" s="12"/>
      <c r="E8" s="11"/>
      <c r="F8" s="11"/>
      <c r="G8" s="13"/>
      <c r="H8" s="11"/>
      <c r="I8" s="11"/>
      <c r="J8" s="11"/>
    </row>
    <row r="9" spans="1:10" x14ac:dyDescent="0.25">
      <c r="A9" s="10" t="s">
        <v>20</v>
      </c>
      <c r="B9" s="11"/>
      <c r="C9" s="11"/>
      <c r="D9" s="12"/>
      <c r="E9" s="11"/>
      <c r="F9" s="14"/>
      <c r="G9" s="13"/>
      <c r="H9" s="11"/>
      <c r="I9" s="14"/>
      <c r="J9" s="11"/>
    </row>
    <row r="10" spans="1:10" x14ac:dyDescent="0.25">
      <c r="A10" s="10" t="s">
        <v>21</v>
      </c>
      <c r="B10" s="11"/>
      <c r="C10" s="11"/>
      <c r="D10" s="12"/>
      <c r="E10" s="11"/>
      <c r="F10" s="14"/>
      <c r="G10" s="13"/>
      <c r="H10" s="11"/>
      <c r="I10" s="14"/>
      <c r="J10" s="11"/>
    </row>
    <row r="11" spans="1:10" x14ac:dyDescent="0.25">
      <c r="A11" s="10" t="s">
        <v>22</v>
      </c>
      <c r="B11" s="11"/>
      <c r="C11" s="11"/>
      <c r="D11" s="12"/>
      <c r="E11" s="11"/>
      <c r="F11" s="14"/>
      <c r="G11" s="13"/>
      <c r="H11" s="11"/>
      <c r="I11" s="14"/>
      <c r="J11" s="11"/>
    </row>
    <row r="12" spans="1:10" x14ac:dyDescent="0.25">
      <c r="A12" s="10" t="s">
        <v>23</v>
      </c>
      <c r="B12" s="11"/>
      <c r="C12" s="11"/>
      <c r="D12" s="12"/>
      <c r="E12" s="11"/>
      <c r="F12" s="14"/>
      <c r="G12" s="13"/>
      <c r="H12" s="11"/>
      <c r="I12" s="14"/>
      <c r="J12" s="11"/>
    </row>
    <row r="13" spans="1:10" x14ac:dyDescent="0.25">
      <c r="A13" s="10" t="s">
        <v>24</v>
      </c>
      <c r="B13" s="11"/>
      <c r="C13" s="11"/>
      <c r="D13" s="12">
        <v>58884.9</v>
      </c>
      <c r="E13" s="11"/>
      <c r="F13" s="14"/>
      <c r="G13" s="13"/>
      <c r="H13" s="11"/>
      <c r="I13" s="14"/>
      <c r="J13" s="11"/>
    </row>
    <row r="14" spans="1:10" x14ac:dyDescent="0.25">
      <c r="A14" s="10" t="s">
        <v>25</v>
      </c>
      <c r="B14" s="11"/>
      <c r="C14" s="11"/>
      <c r="D14" s="12">
        <v>58885.9</v>
      </c>
      <c r="E14" s="12">
        <f>D14-D13</f>
        <v>1</v>
      </c>
      <c r="F14" s="14">
        <f>E14*40</f>
        <v>40</v>
      </c>
      <c r="G14" s="13"/>
      <c r="H14" s="11"/>
      <c r="I14" s="14"/>
      <c r="J14" s="11"/>
    </row>
    <row r="15" spans="1:10" x14ac:dyDescent="0.25">
      <c r="A15" s="10" t="s">
        <v>26</v>
      </c>
      <c r="B15" s="11"/>
      <c r="C15" s="11"/>
      <c r="D15" s="12">
        <v>58887.5</v>
      </c>
      <c r="E15" s="12">
        <f t="shared" ref="E15:E21" si="0">D15-D14</f>
        <v>1.5999999999985448</v>
      </c>
      <c r="F15" s="14">
        <f t="shared" ref="F15:F21" si="1">E15*40</f>
        <v>63.999999999941792</v>
      </c>
      <c r="G15" s="13"/>
      <c r="H15" s="11"/>
      <c r="I15" s="14"/>
      <c r="J15" s="11"/>
    </row>
    <row r="16" spans="1:10" x14ac:dyDescent="0.25">
      <c r="A16" s="10" t="s">
        <v>27</v>
      </c>
      <c r="B16" s="11"/>
      <c r="C16" s="11"/>
      <c r="D16" s="12">
        <v>58889.1</v>
      </c>
      <c r="E16" s="12">
        <f t="shared" si="0"/>
        <v>1.5999999999985448</v>
      </c>
      <c r="F16" s="14">
        <f t="shared" si="1"/>
        <v>63.999999999941792</v>
      </c>
      <c r="G16" s="13"/>
      <c r="H16" s="11"/>
      <c r="I16" s="14"/>
      <c r="J16" s="11"/>
    </row>
    <row r="17" spans="1:10" x14ac:dyDescent="0.25">
      <c r="A17" s="10" t="s">
        <v>28</v>
      </c>
      <c r="B17" s="11"/>
      <c r="C17" s="11"/>
      <c r="D17" s="12">
        <v>58890.9</v>
      </c>
      <c r="E17" s="12">
        <f t="shared" si="0"/>
        <v>1.8000000000029104</v>
      </c>
      <c r="F17" s="14">
        <f t="shared" si="1"/>
        <v>72.000000000116415</v>
      </c>
      <c r="G17" s="13"/>
      <c r="H17" s="11"/>
      <c r="I17" s="14"/>
      <c r="J17" s="11"/>
    </row>
    <row r="18" spans="1:10" x14ac:dyDescent="0.25">
      <c r="A18" s="10" t="s">
        <v>29</v>
      </c>
      <c r="B18" s="11"/>
      <c r="C18" s="11"/>
      <c r="D18" s="12">
        <v>58892.5</v>
      </c>
      <c r="E18" s="12">
        <f t="shared" si="0"/>
        <v>1.5999999999985448</v>
      </c>
      <c r="F18" s="14">
        <f t="shared" si="1"/>
        <v>63.999999999941792</v>
      </c>
      <c r="G18" s="13"/>
      <c r="H18" s="11"/>
      <c r="I18" s="14"/>
      <c r="J18" s="11"/>
    </row>
    <row r="19" spans="1:10" x14ac:dyDescent="0.25">
      <c r="A19" s="10" t="s">
        <v>30</v>
      </c>
      <c r="B19" s="11"/>
      <c r="C19" s="11"/>
      <c r="D19" s="12">
        <v>58894</v>
      </c>
      <c r="E19" s="12">
        <f t="shared" si="0"/>
        <v>1.5</v>
      </c>
      <c r="F19" s="14">
        <f t="shared" si="1"/>
        <v>60</v>
      </c>
      <c r="G19" s="13"/>
      <c r="H19" s="11"/>
      <c r="I19" s="14"/>
      <c r="J19" s="11"/>
    </row>
    <row r="20" spans="1:10" x14ac:dyDescent="0.25">
      <c r="A20" s="10" t="s">
        <v>31</v>
      </c>
      <c r="B20" s="11"/>
      <c r="C20" s="11"/>
      <c r="D20" s="12">
        <v>58895.5</v>
      </c>
      <c r="E20" s="12">
        <f t="shared" si="0"/>
        <v>1.5</v>
      </c>
      <c r="F20" s="14">
        <f t="shared" si="1"/>
        <v>60</v>
      </c>
      <c r="G20" s="13"/>
      <c r="H20" s="11"/>
      <c r="I20" s="14"/>
      <c r="J20" s="11"/>
    </row>
    <row r="21" spans="1:10" x14ac:dyDescent="0.25">
      <c r="A21" s="10" t="s">
        <v>32</v>
      </c>
      <c r="B21" s="11"/>
      <c r="C21" s="11"/>
      <c r="D21" s="12">
        <v>58897</v>
      </c>
      <c r="E21" s="12">
        <f t="shared" si="0"/>
        <v>1.5</v>
      </c>
      <c r="F21" s="14">
        <f t="shared" si="1"/>
        <v>60</v>
      </c>
      <c r="G21" s="13"/>
      <c r="H21" s="11"/>
      <c r="I21" s="14"/>
      <c r="J21" s="11"/>
    </row>
    <row r="22" spans="1:10" x14ac:dyDescent="0.25">
      <c r="A22" s="10" t="s">
        <v>33</v>
      </c>
      <c r="B22" s="11"/>
      <c r="C22" s="11"/>
      <c r="D22" s="12"/>
      <c r="E22" s="11"/>
      <c r="F22" s="14"/>
      <c r="G22" s="13"/>
      <c r="H22" s="11"/>
      <c r="I22" s="14"/>
      <c r="J22" s="11"/>
    </row>
    <row r="23" spans="1:10" x14ac:dyDescent="0.25">
      <c r="A23" s="10" t="s">
        <v>34</v>
      </c>
      <c r="B23" s="11"/>
      <c r="C23" s="11"/>
      <c r="D23" s="12"/>
      <c r="E23" s="11"/>
      <c r="F23" s="14"/>
      <c r="G23" s="13"/>
      <c r="H23" s="11"/>
      <c r="I23" s="14"/>
      <c r="J23" s="11"/>
    </row>
    <row r="24" spans="1:10" x14ac:dyDescent="0.25">
      <c r="A24" s="10" t="s">
        <v>35</v>
      </c>
      <c r="B24" s="11"/>
      <c r="C24" s="11"/>
      <c r="D24" s="12"/>
      <c r="E24" s="11"/>
      <c r="F24" s="14"/>
      <c r="G24" s="13"/>
      <c r="H24" s="11"/>
      <c r="I24" s="14"/>
      <c r="J24" s="11"/>
    </row>
    <row r="25" spans="1:10" x14ac:dyDescent="0.25">
      <c r="A25" s="10" t="s">
        <v>36</v>
      </c>
      <c r="B25" s="11"/>
      <c r="C25" s="11"/>
      <c r="D25" s="12"/>
      <c r="E25" s="11"/>
      <c r="F25" s="14"/>
      <c r="G25" s="13"/>
      <c r="H25" s="11"/>
      <c r="I25" s="14"/>
      <c r="J25" s="11"/>
    </row>
    <row r="26" spans="1:10" x14ac:dyDescent="0.25">
      <c r="A26" s="10" t="s">
        <v>37</v>
      </c>
      <c r="B26" s="11"/>
      <c r="C26" s="11"/>
      <c r="D26" s="12"/>
      <c r="E26" s="11"/>
      <c r="F26" s="14"/>
      <c r="G26" s="13"/>
      <c r="H26" s="11"/>
      <c r="I26" s="14"/>
      <c r="J26" s="11"/>
    </row>
    <row r="27" spans="1:10" x14ac:dyDescent="0.25">
      <c r="A27" s="10" t="s">
        <v>38</v>
      </c>
      <c r="B27" s="11"/>
      <c r="C27" s="11"/>
      <c r="D27" s="12"/>
      <c r="E27" s="11"/>
      <c r="F27" s="14"/>
      <c r="G27" s="13"/>
      <c r="H27" s="11"/>
      <c r="I27" s="14"/>
      <c r="J27" s="11"/>
    </row>
    <row r="28" spans="1:10" x14ac:dyDescent="0.25">
      <c r="A28" s="10" t="s">
        <v>39</v>
      </c>
      <c r="B28" s="11"/>
      <c r="C28" s="11"/>
      <c r="D28" s="12"/>
      <c r="E28" s="11"/>
      <c r="F28" s="14"/>
      <c r="G28" s="13"/>
      <c r="H28" s="11"/>
      <c r="I28" s="14"/>
      <c r="J28" s="11"/>
    </row>
    <row r="29" spans="1:10" x14ac:dyDescent="0.25">
      <c r="A29" s="10" t="s">
        <v>40</v>
      </c>
      <c r="B29" s="11"/>
      <c r="C29" s="11"/>
      <c r="D29" s="12"/>
      <c r="E29" s="11"/>
      <c r="F29" s="14"/>
      <c r="G29" s="13"/>
      <c r="H29" s="11"/>
      <c r="I29" s="14"/>
      <c r="J29" s="11"/>
    </row>
    <row r="30" spans="1:10" x14ac:dyDescent="0.25">
      <c r="A30" s="10" t="s">
        <v>41</v>
      </c>
      <c r="B30" s="11"/>
      <c r="C30" s="11"/>
      <c r="D30" s="12"/>
      <c r="E30" s="11"/>
      <c r="F30" s="14"/>
      <c r="G30" s="13"/>
      <c r="H30" s="11"/>
      <c r="I30" s="14"/>
      <c r="J30" s="11"/>
    </row>
    <row r="31" spans="1:10" x14ac:dyDescent="0.25">
      <c r="A31" s="10" t="s">
        <v>42</v>
      </c>
      <c r="B31" s="11"/>
      <c r="C31" s="11"/>
      <c r="D31" s="12"/>
      <c r="E31" s="11"/>
      <c r="F31" s="14"/>
      <c r="G31" s="13"/>
      <c r="H31" s="11"/>
      <c r="I31" s="14"/>
      <c r="J31" s="11"/>
    </row>
    <row r="32" spans="1:10" x14ac:dyDescent="0.25">
      <c r="A32" s="10" t="s">
        <v>43</v>
      </c>
      <c r="B32" s="11"/>
      <c r="C32" s="11"/>
      <c r="D32" s="12"/>
      <c r="E32" s="11"/>
      <c r="F32" s="14"/>
      <c r="G32" s="13"/>
      <c r="H32" s="11"/>
      <c r="I32" s="14"/>
      <c r="J32" s="11"/>
    </row>
    <row r="33" spans="1:10" x14ac:dyDescent="0.25">
      <c r="A33" s="10" t="s">
        <v>44</v>
      </c>
      <c r="B33" s="11"/>
      <c r="C33" s="11"/>
      <c r="D33" s="12"/>
      <c r="E33" s="14"/>
      <c r="F33" s="14"/>
      <c r="G33" s="14"/>
      <c r="H33" s="14"/>
      <c r="I33" s="14"/>
      <c r="J33" s="11"/>
    </row>
    <row r="35" spans="1:10" x14ac:dyDescent="0.25">
      <c r="A35" t="s">
        <v>45</v>
      </c>
      <c r="D35" s="15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sqref="A1:XFD1048576"/>
    </sheetView>
  </sheetViews>
  <sheetFormatPr defaultRowHeight="15" x14ac:dyDescent="0.25"/>
  <cols>
    <col min="1" max="1" width="8.7109375" customWidth="1"/>
    <col min="2" max="2" width="11.42578125" customWidth="1"/>
    <col min="3" max="3" width="11.7109375" customWidth="1"/>
    <col min="4" max="4" width="9.85546875" customWidth="1"/>
    <col min="5" max="5" width="10.42578125" customWidth="1"/>
    <col min="6" max="6" width="10.28515625" customWidth="1"/>
    <col min="7" max="7" width="9.7109375" customWidth="1"/>
    <col min="8" max="8" width="12" customWidth="1"/>
    <col min="9" max="9" width="10.5703125" customWidth="1"/>
    <col min="257" max="257" width="8.7109375" customWidth="1"/>
    <col min="258" max="258" width="11.42578125" customWidth="1"/>
    <col min="259" max="259" width="11.7109375" customWidth="1"/>
    <col min="260" max="260" width="9.85546875" customWidth="1"/>
    <col min="261" max="261" width="10.42578125" customWidth="1"/>
    <col min="262" max="262" width="10.28515625" customWidth="1"/>
    <col min="263" max="263" width="9.7109375" customWidth="1"/>
    <col min="264" max="264" width="12" customWidth="1"/>
    <col min="265" max="265" width="10.5703125" customWidth="1"/>
    <col min="513" max="513" width="8.7109375" customWidth="1"/>
    <col min="514" max="514" width="11.42578125" customWidth="1"/>
    <col min="515" max="515" width="11.7109375" customWidth="1"/>
    <col min="516" max="516" width="9.85546875" customWidth="1"/>
    <col min="517" max="517" width="10.42578125" customWidth="1"/>
    <col min="518" max="518" width="10.28515625" customWidth="1"/>
    <col min="519" max="519" width="9.7109375" customWidth="1"/>
    <col min="520" max="520" width="12" customWidth="1"/>
    <col min="521" max="521" width="10.5703125" customWidth="1"/>
    <col min="769" max="769" width="8.7109375" customWidth="1"/>
    <col min="770" max="770" width="11.42578125" customWidth="1"/>
    <col min="771" max="771" width="11.7109375" customWidth="1"/>
    <col min="772" max="772" width="9.85546875" customWidth="1"/>
    <col min="773" max="773" width="10.42578125" customWidth="1"/>
    <col min="774" max="774" width="10.28515625" customWidth="1"/>
    <col min="775" max="775" width="9.7109375" customWidth="1"/>
    <col min="776" max="776" width="12" customWidth="1"/>
    <col min="777" max="777" width="10.5703125" customWidth="1"/>
    <col min="1025" max="1025" width="8.7109375" customWidth="1"/>
    <col min="1026" max="1026" width="11.42578125" customWidth="1"/>
    <col min="1027" max="1027" width="11.7109375" customWidth="1"/>
    <col min="1028" max="1028" width="9.85546875" customWidth="1"/>
    <col min="1029" max="1029" width="10.42578125" customWidth="1"/>
    <col min="1030" max="1030" width="10.28515625" customWidth="1"/>
    <col min="1031" max="1031" width="9.7109375" customWidth="1"/>
    <col min="1032" max="1032" width="12" customWidth="1"/>
    <col min="1033" max="1033" width="10.5703125" customWidth="1"/>
    <col min="1281" max="1281" width="8.7109375" customWidth="1"/>
    <col min="1282" max="1282" width="11.42578125" customWidth="1"/>
    <col min="1283" max="1283" width="11.7109375" customWidth="1"/>
    <col min="1284" max="1284" width="9.85546875" customWidth="1"/>
    <col min="1285" max="1285" width="10.42578125" customWidth="1"/>
    <col min="1286" max="1286" width="10.28515625" customWidth="1"/>
    <col min="1287" max="1287" width="9.7109375" customWidth="1"/>
    <col min="1288" max="1288" width="12" customWidth="1"/>
    <col min="1289" max="1289" width="10.5703125" customWidth="1"/>
    <col min="1537" max="1537" width="8.7109375" customWidth="1"/>
    <col min="1538" max="1538" width="11.42578125" customWidth="1"/>
    <col min="1539" max="1539" width="11.7109375" customWidth="1"/>
    <col min="1540" max="1540" width="9.85546875" customWidth="1"/>
    <col min="1541" max="1541" width="10.42578125" customWidth="1"/>
    <col min="1542" max="1542" width="10.28515625" customWidth="1"/>
    <col min="1543" max="1543" width="9.7109375" customWidth="1"/>
    <col min="1544" max="1544" width="12" customWidth="1"/>
    <col min="1545" max="1545" width="10.5703125" customWidth="1"/>
    <col min="1793" max="1793" width="8.7109375" customWidth="1"/>
    <col min="1794" max="1794" width="11.42578125" customWidth="1"/>
    <col min="1795" max="1795" width="11.7109375" customWidth="1"/>
    <col min="1796" max="1796" width="9.85546875" customWidth="1"/>
    <col min="1797" max="1797" width="10.42578125" customWidth="1"/>
    <col min="1798" max="1798" width="10.28515625" customWidth="1"/>
    <col min="1799" max="1799" width="9.7109375" customWidth="1"/>
    <col min="1800" max="1800" width="12" customWidth="1"/>
    <col min="1801" max="1801" width="10.5703125" customWidth="1"/>
    <col min="2049" max="2049" width="8.7109375" customWidth="1"/>
    <col min="2050" max="2050" width="11.42578125" customWidth="1"/>
    <col min="2051" max="2051" width="11.7109375" customWidth="1"/>
    <col min="2052" max="2052" width="9.85546875" customWidth="1"/>
    <col min="2053" max="2053" width="10.42578125" customWidth="1"/>
    <col min="2054" max="2054" width="10.28515625" customWidth="1"/>
    <col min="2055" max="2055" width="9.7109375" customWidth="1"/>
    <col min="2056" max="2056" width="12" customWidth="1"/>
    <col min="2057" max="2057" width="10.5703125" customWidth="1"/>
    <col min="2305" max="2305" width="8.7109375" customWidth="1"/>
    <col min="2306" max="2306" width="11.42578125" customWidth="1"/>
    <col min="2307" max="2307" width="11.7109375" customWidth="1"/>
    <col min="2308" max="2308" width="9.85546875" customWidth="1"/>
    <col min="2309" max="2309" width="10.42578125" customWidth="1"/>
    <col min="2310" max="2310" width="10.28515625" customWidth="1"/>
    <col min="2311" max="2311" width="9.7109375" customWidth="1"/>
    <col min="2312" max="2312" width="12" customWidth="1"/>
    <col min="2313" max="2313" width="10.5703125" customWidth="1"/>
    <col min="2561" max="2561" width="8.7109375" customWidth="1"/>
    <col min="2562" max="2562" width="11.42578125" customWidth="1"/>
    <col min="2563" max="2563" width="11.7109375" customWidth="1"/>
    <col min="2564" max="2564" width="9.85546875" customWidth="1"/>
    <col min="2565" max="2565" width="10.42578125" customWidth="1"/>
    <col min="2566" max="2566" width="10.28515625" customWidth="1"/>
    <col min="2567" max="2567" width="9.7109375" customWidth="1"/>
    <col min="2568" max="2568" width="12" customWidth="1"/>
    <col min="2569" max="2569" width="10.5703125" customWidth="1"/>
    <col min="2817" max="2817" width="8.7109375" customWidth="1"/>
    <col min="2818" max="2818" width="11.42578125" customWidth="1"/>
    <col min="2819" max="2819" width="11.7109375" customWidth="1"/>
    <col min="2820" max="2820" width="9.85546875" customWidth="1"/>
    <col min="2821" max="2821" width="10.42578125" customWidth="1"/>
    <col min="2822" max="2822" width="10.28515625" customWidth="1"/>
    <col min="2823" max="2823" width="9.7109375" customWidth="1"/>
    <col min="2824" max="2824" width="12" customWidth="1"/>
    <col min="2825" max="2825" width="10.5703125" customWidth="1"/>
    <col min="3073" max="3073" width="8.7109375" customWidth="1"/>
    <col min="3074" max="3074" width="11.42578125" customWidth="1"/>
    <col min="3075" max="3075" width="11.7109375" customWidth="1"/>
    <col min="3076" max="3076" width="9.85546875" customWidth="1"/>
    <col min="3077" max="3077" width="10.42578125" customWidth="1"/>
    <col min="3078" max="3078" width="10.28515625" customWidth="1"/>
    <col min="3079" max="3079" width="9.7109375" customWidth="1"/>
    <col min="3080" max="3080" width="12" customWidth="1"/>
    <col min="3081" max="3081" width="10.5703125" customWidth="1"/>
    <col min="3329" max="3329" width="8.7109375" customWidth="1"/>
    <col min="3330" max="3330" width="11.42578125" customWidth="1"/>
    <col min="3331" max="3331" width="11.7109375" customWidth="1"/>
    <col min="3332" max="3332" width="9.85546875" customWidth="1"/>
    <col min="3333" max="3333" width="10.42578125" customWidth="1"/>
    <col min="3334" max="3334" width="10.28515625" customWidth="1"/>
    <col min="3335" max="3335" width="9.7109375" customWidth="1"/>
    <col min="3336" max="3336" width="12" customWidth="1"/>
    <col min="3337" max="3337" width="10.5703125" customWidth="1"/>
    <col min="3585" max="3585" width="8.7109375" customWidth="1"/>
    <col min="3586" max="3586" width="11.42578125" customWidth="1"/>
    <col min="3587" max="3587" width="11.7109375" customWidth="1"/>
    <col min="3588" max="3588" width="9.85546875" customWidth="1"/>
    <col min="3589" max="3589" width="10.42578125" customWidth="1"/>
    <col min="3590" max="3590" width="10.28515625" customWidth="1"/>
    <col min="3591" max="3591" width="9.7109375" customWidth="1"/>
    <col min="3592" max="3592" width="12" customWidth="1"/>
    <col min="3593" max="3593" width="10.5703125" customWidth="1"/>
    <col min="3841" max="3841" width="8.7109375" customWidth="1"/>
    <col min="3842" max="3842" width="11.42578125" customWidth="1"/>
    <col min="3843" max="3843" width="11.7109375" customWidth="1"/>
    <col min="3844" max="3844" width="9.85546875" customWidth="1"/>
    <col min="3845" max="3845" width="10.42578125" customWidth="1"/>
    <col min="3846" max="3846" width="10.28515625" customWidth="1"/>
    <col min="3847" max="3847" width="9.7109375" customWidth="1"/>
    <col min="3848" max="3848" width="12" customWidth="1"/>
    <col min="3849" max="3849" width="10.5703125" customWidth="1"/>
    <col min="4097" max="4097" width="8.7109375" customWidth="1"/>
    <col min="4098" max="4098" width="11.42578125" customWidth="1"/>
    <col min="4099" max="4099" width="11.7109375" customWidth="1"/>
    <col min="4100" max="4100" width="9.85546875" customWidth="1"/>
    <col min="4101" max="4101" width="10.42578125" customWidth="1"/>
    <col min="4102" max="4102" width="10.28515625" customWidth="1"/>
    <col min="4103" max="4103" width="9.7109375" customWidth="1"/>
    <col min="4104" max="4104" width="12" customWidth="1"/>
    <col min="4105" max="4105" width="10.5703125" customWidth="1"/>
    <col min="4353" max="4353" width="8.7109375" customWidth="1"/>
    <col min="4354" max="4354" width="11.42578125" customWidth="1"/>
    <col min="4355" max="4355" width="11.7109375" customWidth="1"/>
    <col min="4356" max="4356" width="9.85546875" customWidth="1"/>
    <col min="4357" max="4357" width="10.42578125" customWidth="1"/>
    <col min="4358" max="4358" width="10.28515625" customWidth="1"/>
    <col min="4359" max="4359" width="9.7109375" customWidth="1"/>
    <col min="4360" max="4360" width="12" customWidth="1"/>
    <col min="4361" max="4361" width="10.5703125" customWidth="1"/>
    <col min="4609" max="4609" width="8.7109375" customWidth="1"/>
    <col min="4610" max="4610" width="11.42578125" customWidth="1"/>
    <col min="4611" max="4611" width="11.7109375" customWidth="1"/>
    <col min="4612" max="4612" width="9.85546875" customWidth="1"/>
    <col min="4613" max="4613" width="10.42578125" customWidth="1"/>
    <col min="4614" max="4614" width="10.28515625" customWidth="1"/>
    <col min="4615" max="4615" width="9.7109375" customWidth="1"/>
    <col min="4616" max="4616" width="12" customWidth="1"/>
    <col min="4617" max="4617" width="10.5703125" customWidth="1"/>
    <col min="4865" max="4865" width="8.7109375" customWidth="1"/>
    <col min="4866" max="4866" width="11.42578125" customWidth="1"/>
    <col min="4867" max="4867" width="11.7109375" customWidth="1"/>
    <col min="4868" max="4868" width="9.85546875" customWidth="1"/>
    <col min="4869" max="4869" width="10.42578125" customWidth="1"/>
    <col min="4870" max="4870" width="10.28515625" customWidth="1"/>
    <col min="4871" max="4871" width="9.7109375" customWidth="1"/>
    <col min="4872" max="4872" width="12" customWidth="1"/>
    <col min="4873" max="4873" width="10.5703125" customWidth="1"/>
    <col min="5121" max="5121" width="8.7109375" customWidth="1"/>
    <col min="5122" max="5122" width="11.42578125" customWidth="1"/>
    <col min="5123" max="5123" width="11.7109375" customWidth="1"/>
    <col min="5124" max="5124" width="9.85546875" customWidth="1"/>
    <col min="5125" max="5125" width="10.42578125" customWidth="1"/>
    <col min="5126" max="5126" width="10.28515625" customWidth="1"/>
    <col min="5127" max="5127" width="9.7109375" customWidth="1"/>
    <col min="5128" max="5128" width="12" customWidth="1"/>
    <col min="5129" max="5129" width="10.5703125" customWidth="1"/>
    <col min="5377" max="5377" width="8.7109375" customWidth="1"/>
    <col min="5378" max="5378" width="11.42578125" customWidth="1"/>
    <col min="5379" max="5379" width="11.7109375" customWidth="1"/>
    <col min="5380" max="5380" width="9.85546875" customWidth="1"/>
    <col min="5381" max="5381" width="10.42578125" customWidth="1"/>
    <col min="5382" max="5382" width="10.28515625" customWidth="1"/>
    <col min="5383" max="5383" width="9.7109375" customWidth="1"/>
    <col min="5384" max="5384" width="12" customWidth="1"/>
    <col min="5385" max="5385" width="10.5703125" customWidth="1"/>
    <col min="5633" max="5633" width="8.7109375" customWidth="1"/>
    <col min="5634" max="5634" width="11.42578125" customWidth="1"/>
    <col min="5635" max="5635" width="11.7109375" customWidth="1"/>
    <col min="5636" max="5636" width="9.85546875" customWidth="1"/>
    <col min="5637" max="5637" width="10.42578125" customWidth="1"/>
    <col min="5638" max="5638" width="10.28515625" customWidth="1"/>
    <col min="5639" max="5639" width="9.7109375" customWidth="1"/>
    <col min="5640" max="5640" width="12" customWidth="1"/>
    <col min="5641" max="5641" width="10.5703125" customWidth="1"/>
    <col min="5889" max="5889" width="8.7109375" customWidth="1"/>
    <col min="5890" max="5890" width="11.42578125" customWidth="1"/>
    <col min="5891" max="5891" width="11.7109375" customWidth="1"/>
    <col min="5892" max="5892" width="9.85546875" customWidth="1"/>
    <col min="5893" max="5893" width="10.42578125" customWidth="1"/>
    <col min="5894" max="5894" width="10.28515625" customWidth="1"/>
    <col min="5895" max="5895" width="9.7109375" customWidth="1"/>
    <col min="5896" max="5896" width="12" customWidth="1"/>
    <col min="5897" max="5897" width="10.5703125" customWidth="1"/>
    <col min="6145" max="6145" width="8.7109375" customWidth="1"/>
    <col min="6146" max="6146" width="11.42578125" customWidth="1"/>
    <col min="6147" max="6147" width="11.7109375" customWidth="1"/>
    <col min="6148" max="6148" width="9.85546875" customWidth="1"/>
    <col min="6149" max="6149" width="10.42578125" customWidth="1"/>
    <col min="6150" max="6150" width="10.28515625" customWidth="1"/>
    <col min="6151" max="6151" width="9.7109375" customWidth="1"/>
    <col min="6152" max="6152" width="12" customWidth="1"/>
    <col min="6153" max="6153" width="10.5703125" customWidth="1"/>
    <col min="6401" max="6401" width="8.7109375" customWidth="1"/>
    <col min="6402" max="6402" width="11.42578125" customWidth="1"/>
    <col min="6403" max="6403" width="11.7109375" customWidth="1"/>
    <col min="6404" max="6404" width="9.85546875" customWidth="1"/>
    <col min="6405" max="6405" width="10.42578125" customWidth="1"/>
    <col min="6406" max="6406" width="10.28515625" customWidth="1"/>
    <col min="6407" max="6407" width="9.7109375" customWidth="1"/>
    <col min="6408" max="6408" width="12" customWidth="1"/>
    <col min="6409" max="6409" width="10.5703125" customWidth="1"/>
    <col min="6657" max="6657" width="8.7109375" customWidth="1"/>
    <col min="6658" max="6658" width="11.42578125" customWidth="1"/>
    <col min="6659" max="6659" width="11.7109375" customWidth="1"/>
    <col min="6660" max="6660" width="9.85546875" customWidth="1"/>
    <col min="6661" max="6661" width="10.42578125" customWidth="1"/>
    <col min="6662" max="6662" width="10.28515625" customWidth="1"/>
    <col min="6663" max="6663" width="9.7109375" customWidth="1"/>
    <col min="6664" max="6664" width="12" customWidth="1"/>
    <col min="6665" max="6665" width="10.5703125" customWidth="1"/>
    <col min="6913" max="6913" width="8.7109375" customWidth="1"/>
    <col min="6914" max="6914" width="11.42578125" customWidth="1"/>
    <col min="6915" max="6915" width="11.7109375" customWidth="1"/>
    <col min="6916" max="6916" width="9.85546875" customWidth="1"/>
    <col min="6917" max="6917" width="10.42578125" customWidth="1"/>
    <col min="6918" max="6918" width="10.28515625" customWidth="1"/>
    <col min="6919" max="6919" width="9.7109375" customWidth="1"/>
    <col min="6920" max="6920" width="12" customWidth="1"/>
    <col min="6921" max="6921" width="10.5703125" customWidth="1"/>
    <col min="7169" max="7169" width="8.7109375" customWidth="1"/>
    <col min="7170" max="7170" width="11.42578125" customWidth="1"/>
    <col min="7171" max="7171" width="11.7109375" customWidth="1"/>
    <col min="7172" max="7172" width="9.85546875" customWidth="1"/>
    <col min="7173" max="7173" width="10.42578125" customWidth="1"/>
    <col min="7174" max="7174" width="10.28515625" customWidth="1"/>
    <col min="7175" max="7175" width="9.7109375" customWidth="1"/>
    <col min="7176" max="7176" width="12" customWidth="1"/>
    <col min="7177" max="7177" width="10.5703125" customWidth="1"/>
    <col min="7425" max="7425" width="8.7109375" customWidth="1"/>
    <col min="7426" max="7426" width="11.42578125" customWidth="1"/>
    <col min="7427" max="7427" width="11.7109375" customWidth="1"/>
    <col min="7428" max="7428" width="9.85546875" customWidth="1"/>
    <col min="7429" max="7429" width="10.42578125" customWidth="1"/>
    <col min="7430" max="7430" width="10.28515625" customWidth="1"/>
    <col min="7431" max="7431" width="9.7109375" customWidth="1"/>
    <col min="7432" max="7432" width="12" customWidth="1"/>
    <col min="7433" max="7433" width="10.5703125" customWidth="1"/>
    <col min="7681" max="7681" width="8.7109375" customWidth="1"/>
    <col min="7682" max="7682" width="11.42578125" customWidth="1"/>
    <col min="7683" max="7683" width="11.7109375" customWidth="1"/>
    <col min="7684" max="7684" width="9.85546875" customWidth="1"/>
    <col min="7685" max="7685" width="10.42578125" customWidth="1"/>
    <col min="7686" max="7686" width="10.28515625" customWidth="1"/>
    <col min="7687" max="7687" width="9.7109375" customWidth="1"/>
    <col min="7688" max="7688" width="12" customWidth="1"/>
    <col min="7689" max="7689" width="10.5703125" customWidth="1"/>
    <col min="7937" max="7937" width="8.7109375" customWidth="1"/>
    <col min="7938" max="7938" width="11.42578125" customWidth="1"/>
    <col min="7939" max="7939" width="11.7109375" customWidth="1"/>
    <col min="7940" max="7940" width="9.85546875" customWidth="1"/>
    <col min="7941" max="7941" width="10.42578125" customWidth="1"/>
    <col min="7942" max="7942" width="10.28515625" customWidth="1"/>
    <col min="7943" max="7943" width="9.7109375" customWidth="1"/>
    <col min="7944" max="7944" width="12" customWidth="1"/>
    <col min="7945" max="7945" width="10.5703125" customWidth="1"/>
    <col min="8193" max="8193" width="8.7109375" customWidth="1"/>
    <col min="8194" max="8194" width="11.42578125" customWidth="1"/>
    <col min="8195" max="8195" width="11.7109375" customWidth="1"/>
    <col min="8196" max="8196" width="9.85546875" customWidth="1"/>
    <col min="8197" max="8197" width="10.42578125" customWidth="1"/>
    <col min="8198" max="8198" width="10.28515625" customWidth="1"/>
    <col min="8199" max="8199" width="9.7109375" customWidth="1"/>
    <col min="8200" max="8200" width="12" customWidth="1"/>
    <col min="8201" max="8201" width="10.5703125" customWidth="1"/>
    <col min="8449" max="8449" width="8.7109375" customWidth="1"/>
    <col min="8450" max="8450" width="11.42578125" customWidth="1"/>
    <col min="8451" max="8451" width="11.7109375" customWidth="1"/>
    <col min="8452" max="8452" width="9.85546875" customWidth="1"/>
    <col min="8453" max="8453" width="10.42578125" customWidth="1"/>
    <col min="8454" max="8454" width="10.28515625" customWidth="1"/>
    <col min="8455" max="8455" width="9.7109375" customWidth="1"/>
    <col min="8456" max="8456" width="12" customWidth="1"/>
    <col min="8457" max="8457" width="10.5703125" customWidth="1"/>
    <col min="8705" max="8705" width="8.7109375" customWidth="1"/>
    <col min="8706" max="8706" width="11.42578125" customWidth="1"/>
    <col min="8707" max="8707" width="11.7109375" customWidth="1"/>
    <col min="8708" max="8708" width="9.85546875" customWidth="1"/>
    <col min="8709" max="8709" width="10.42578125" customWidth="1"/>
    <col min="8710" max="8710" width="10.28515625" customWidth="1"/>
    <col min="8711" max="8711" width="9.7109375" customWidth="1"/>
    <col min="8712" max="8712" width="12" customWidth="1"/>
    <col min="8713" max="8713" width="10.5703125" customWidth="1"/>
    <col min="8961" max="8961" width="8.7109375" customWidth="1"/>
    <col min="8962" max="8962" width="11.42578125" customWidth="1"/>
    <col min="8963" max="8963" width="11.7109375" customWidth="1"/>
    <col min="8964" max="8964" width="9.85546875" customWidth="1"/>
    <col min="8965" max="8965" width="10.42578125" customWidth="1"/>
    <col min="8966" max="8966" width="10.28515625" customWidth="1"/>
    <col min="8967" max="8967" width="9.7109375" customWidth="1"/>
    <col min="8968" max="8968" width="12" customWidth="1"/>
    <col min="8969" max="8969" width="10.5703125" customWidth="1"/>
    <col min="9217" max="9217" width="8.7109375" customWidth="1"/>
    <col min="9218" max="9218" width="11.42578125" customWidth="1"/>
    <col min="9219" max="9219" width="11.7109375" customWidth="1"/>
    <col min="9220" max="9220" width="9.85546875" customWidth="1"/>
    <col min="9221" max="9221" width="10.42578125" customWidth="1"/>
    <col min="9222" max="9222" width="10.28515625" customWidth="1"/>
    <col min="9223" max="9223" width="9.7109375" customWidth="1"/>
    <col min="9224" max="9224" width="12" customWidth="1"/>
    <col min="9225" max="9225" width="10.5703125" customWidth="1"/>
    <col min="9473" max="9473" width="8.7109375" customWidth="1"/>
    <col min="9474" max="9474" width="11.42578125" customWidth="1"/>
    <col min="9475" max="9475" width="11.7109375" customWidth="1"/>
    <col min="9476" max="9476" width="9.85546875" customWidth="1"/>
    <col min="9477" max="9477" width="10.42578125" customWidth="1"/>
    <col min="9478" max="9478" width="10.28515625" customWidth="1"/>
    <col min="9479" max="9479" width="9.7109375" customWidth="1"/>
    <col min="9480" max="9480" width="12" customWidth="1"/>
    <col min="9481" max="9481" width="10.5703125" customWidth="1"/>
    <col min="9729" max="9729" width="8.7109375" customWidth="1"/>
    <col min="9730" max="9730" width="11.42578125" customWidth="1"/>
    <col min="9731" max="9731" width="11.7109375" customWidth="1"/>
    <col min="9732" max="9732" width="9.85546875" customWidth="1"/>
    <col min="9733" max="9733" width="10.42578125" customWidth="1"/>
    <col min="9734" max="9734" width="10.28515625" customWidth="1"/>
    <col min="9735" max="9735" width="9.7109375" customWidth="1"/>
    <col min="9736" max="9736" width="12" customWidth="1"/>
    <col min="9737" max="9737" width="10.5703125" customWidth="1"/>
    <col min="9985" max="9985" width="8.7109375" customWidth="1"/>
    <col min="9986" max="9986" width="11.42578125" customWidth="1"/>
    <col min="9987" max="9987" width="11.7109375" customWidth="1"/>
    <col min="9988" max="9988" width="9.85546875" customWidth="1"/>
    <col min="9989" max="9989" width="10.42578125" customWidth="1"/>
    <col min="9990" max="9990" width="10.28515625" customWidth="1"/>
    <col min="9991" max="9991" width="9.7109375" customWidth="1"/>
    <col min="9992" max="9992" width="12" customWidth="1"/>
    <col min="9993" max="9993" width="10.5703125" customWidth="1"/>
    <col min="10241" max="10241" width="8.7109375" customWidth="1"/>
    <col min="10242" max="10242" width="11.42578125" customWidth="1"/>
    <col min="10243" max="10243" width="11.7109375" customWidth="1"/>
    <col min="10244" max="10244" width="9.85546875" customWidth="1"/>
    <col min="10245" max="10245" width="10.42578125" customWidth="1"/>
    <col min="10246" max="10246" width="10.28515625" customWidth="1"/>
    <col min="10247" max="10247" width="9.7109375" customWidth="1"/>
    <col min="10248" max="10248" width="12" customWidth="1"/>
    <col min="10249" max="10249" width="10.5703125" customWidth="1"/>
    <col min="10497" max="10497" width="8.7109375" customWidth="1"/>
    <col min="10498" max="10498" width="11.42578125" customWidth="1"/>
    <col min="10499" max="10499" width="11.7109375" customWidth="1"/>
    <col min="10500" max="10500" width="9.85546875" customWidth="1"/>
    <col min="10501" max="10501" width="10.42578125" customWidth="1"/>
    <col min="10502" max="10502" width="10.28515625" customWidth="1"/>
    <col min="10503" max="10503" width="9.7109375" customWidth="1"/>
    <col min="10504" max="10504" width="12" customWidth="1"/>
    <col min="10505" max="10505" width="10.5703125" customWidth="1"/>
    <col min="10753" max="10753" width="8.7109375" customWidth="1"/>
    <col min="10754" max="10754" width="11.42578125" customWidth="1"/>
    <col min="10755" max="10755" width="11.7109375" customWidth="1"/>
    <col min="10756" max="10756" width="9.85546875" customWidth="1"/>
    <col min="10757" max="10757" width="10.42578125" customWidth="1"/>
    <col min="10758" max="10758" width="10.28515625" customWidth="1"/>
    <col min="10759" max="10759" width="9.7109375" customWidth="1"/>
    <col min="10760" max="10760" width="12" customWidth="1"/>
    <col min="10761" max="10761" width="10.5703125" customWidth="1"/>
    <col min="11009" max="11009" width="8.7109375" customWidth="1"/>
    <col min="11010" max="11010" width="11.42578125" customWidth="1"/>
    <col min="11011" max="11011" width="11.7109375" customWidth="1"/>
    <col min="11012" max="11012" width="9.85546875" customWidth="1"/>
    <col min="11013" max="11013" width="10.42578125" customWidth="1"/>
    <col min="11014" max="11014" width="10.28515625" customWidth="1"/>
    <col min="11015" max="11015" width="9.7109375" customWidth="1"/>
    <col min="11016" max="11016" width="12" customWidth="1"/>
    <col min="11017" max="11017" width="10.5703125" customWidth="1"/>
    <col min="11265" max="11265" width="8.7109375" customWidth="1"/>
    <col min="11266" max="11266" width="11.42578125" customWidth="1"/>
    <col min="11267" max="11267" width="11.7109375" customWidth="1"/>
    <col min="11268" max="11268" width="9.85546875" customWidth="1"/>
    <col min="11269" max="11269" width="10.42578125" customWidth="1"/>
    <col min="11270" max="11270" width="10.28515625" customWidth="1"/>
    <col min="11271" max="11271" width="9.7109375" customWidth="1"/>
    <col min="11272" max="11272" width="12" customWidth="1"/>
    <col min="11273" max="11273" width="10.5703125" customWidth="1"/>
    <col min="11521" max="11521" width="8.7109375" customWidth="1"/>
    <col min="11522" max="11522" width="11.42578125" customWidth="1"/>
    <col min="11523" max="11523" width="11.7109375" customWidth="1"/>
    <col min="11524" max="11524" width="9.85546875" customWidth="1"/>
    <col min="11525" max="11525" width="10.42578125" customWidth="1"/>
    <col min="11526" max="11526" width="10.28515625" customWidth="1"/>
    <col min="11527" max="11527" width="9.7109375" customWidth="1"/>
    <col min="11528" max="11528" width="12" customWidth="1"/>
    <col min="11529" max="11529" width="10.5703125" customWidth="1"/>
    <col min="11777" max="11777" width="8.7109375" customWidth="1"/>
    <col min="11778" max="11778" width="11.42578125" customWidth="1"/>
    <col min="11779" max="11779" width="11.7109375" customWidth="1"/>
    <col min="11780" max="11780" width="9.85546875" customWidth="1"/>
    <col min="11781" max="11781" width="10.42578125" customWidth="1"/>
    <col min="11782" max="11782" width="10.28515625" customWidth="1"/>
    <col min="11783" max="11783" width="9.7109375" customWidth="1"/>
    <col min="11784" max="11784" width="12" customWidth="1"/>
    <col min="11785" max="11785" width="10.5703125" customWidth="1"/>
    <col min="12033" max="12033" width="8.7109375" customWidth="1"/>
    <col min="12034" max="12034" width="11.42578125" customWidth="1"/>
    <col min="12035" max="12035" width="11.7109375" customWidth="1"/>
    <col min="12036" max="12036" width="9.85546875" customWidth="1"/>
    <col min="12037" max="12037" width="10.42578125" customWidth="1"/>
    <col min="12038" max="12038" width="10.28515625" customWidth="1"/>
    <col min="12039" max="12039" width="9.7109375" customWidth="1"/>
    <col min="12040" max="12040" width="12" customWidth="1"/>
    <col min="12041" max="12041" width="10.5703125" customWidth="1"/>
    <col min="12289" max="12289" width="8.7109375" customWidth="1"/>
    <col min="12290" max="12290" width="11.42578125" customWidth="1"/>
    <col min="12291" max="12291" width="11.7109375" customWidth="1"/>
    <col min="12292" max="12292" width="9.85546875" customWidth="1"/>
    <col min="12293" max="12293" width="10.42578125" customWidth="1"/>
    <col min="12294" max="12294" width="10.28515625" customWidth="1"/>
    <col min="12295" max="12295" width="9.7109375" customWidth="1"/>
    <col min="12296" max="12296" width="12" customWidth="1"/>
    <col min="12297" max="12297" width="10.5703125" customWidth="1"/>
    <col min="12545" max="12545" width="8.7109375" customWidth="1"/>
    <col min="12546" max="12546" width="11.42578125" customWidth="1"/>
    <col min="12547" max="12547" width="11.7109375" customWidth="1"/>
    <col min="12548" max="12548" width="9.85546875" customWidth="1"/>
    <col min="12549" max="12549" width="10.42578125" customWidth="1"/>
    <col min="12550" max="12550" width="10.28515625" customWidth="1"/>
    <col min="12551" max="12551" width="9.7109375" customWidth="1"/>
    <col min="12552" max="12552" width="12" customWidth="1"/>
    <col min="12553" max="12553" width="10.5703125" customWidth="1"/>
    <col min="12801" max="12801" width="8.7109375" customWidth="1"/>
    <col min="12802" max="12802" width="11.42578125" customWidth="1"/>
    <col min="12803" max="12803" width="11.7109375" customWidth="1"/>
    <col min="12804" max="12804" width="9.85546875" customWidth="1"/>
    <col min="12805" max="12805" width="10.42578125" customWidth="1"/>
    <col min="12806" max="12806" width="10.28515625" customWidth="1"/>
    <col min="12807" max="12807" width="9.7109375" customWidth="1"/>
    <col min="12808" max="12808" width="12" customWidth="1"/>
    <col min="12809" max="12809" width="10.5703125" customWidth="1"/>
    <col min="13057" max="13057" width="8.7109375" customWidth="1"/>
    <col min="13058" max="13058" width="11.42578125" customWidth="1"/>
    <col min="13059" max="13059" width="11.7109375" customWidth="1"/>
    <col min="13060" max="13060" width="9.85546875" customWidth="1"/>
    <col min="13061" max="13061" width="10.42578125" customWidth="1"/>
    <col min="13062" max="13062" width="10.28515625" customWidth="1"/>
    <col min="13063" max="13063" width="9.7109375" customWidth="1"/>
    <col min="13064" max="13064" width="12" customWidth="1"/>
    <col min="13065" max="13065" width="10.5703125" customWidth="1"/>
    <col min="13313" max="13313" width="8.7109375" customWidth="1"/>
    <col min="13314" max="13314" width="11.42578125" customWidth="1"/>
    <col min="13315" max="13315" width="11.7109375" customWidth="1"/>
    <col min="13316" max="13316" width="9.85546875" customWidth="1"/>
    <col min="13317" max="13317" width="10.42578125" customWidth="1"/>
    <col min="13318" max="13318" width="10.28515625" customWidth="1"/>
    <col min="13319" max="13319" width="9.7109375" customWidth="1"/>
    <col min="13320" max="13320" width="12" customWidth="1"/>
    <col min="13321" max="13321" width="10.5703125" customWidth="1"/>
    <col min="13569" max="13569" width="8.7109375" customWidth="1"/>
    <col min="13570" max="13570" width="11.42578125" customWidth="1"/>
    <col min="13571" max="13571" width="11.7109375" customWidth="1"/>
    <col min="13572" max="13572" width="9.85546875" customWidth="1"/>
    <col min="13573" max="13573" width="10.42578125" customWidth="1"/>
    <col min="13574" max="13574" width="10.28515625" customWidth="1"/>
    <col min="13575" max="13575" width="9.7109375" customWidth="1"/>
    <col min="13576" max="13576" width="12" customWidth="1"/>
    <col min="13577" max="13577" width="10.5703125" customWidth="1"/>
    <col min="13825" max="13825" width="8.7109375" customWidth="1"/>
    <col min="13826" max="13826" width="11.42578125" customWidth="1"/>
    <col min="13827" max="13827" width="11.7109375" customWidth="1"/>
    <col min="13828" max="13828" width="9.85546875" customWidth="1"/>
    <col min="13829" max="13829" width="10.42578125" customWidth="1"/>
    <col min="13830" max="13830" width="10.28515625" customWidth="1"/>
    <col min="13831" max="13831" width="9.7109375" customWidth="1"/>
    <col min="13832" max="13832" width="12" customWidth="1"/>
    <col min="13833" max="13833" width="10.5703125" customWidth="1"/>
    <col min="14081" max="14081" width="8.7109375" customWidth="1"/>
    <col min="14082" max="14082" width="11.42578125" customWidth="1"/>
    <col min="14083" max="14083" width="11.7109375" customWidth="1"/>
    <col min="14084" max="14084" width="9.85546875" customWidth="1"/>
    <col min="14085" max="14085" width="10.42578125" customWidth="1"/>
    <col min="14086" max="14086" width="10.28515625" customWidth="1"/>
    <col min="14087" max="14087" width="9.7109375" customWidth="1"/>
    <col min="14088" max="14088" width="12" customWidth="1"/>
    <col min="14089" max="14089" width="10.5703125" customWidth="1"/>
    <col min="14337" max="14337" width="8.7109375" customWidth="1"/>
    <col min="14338" max="14338" width="11.42578125" customWidth="1"/>
    <col min="14339" max="14339" width="11.7109375" customWidth="1"/>
    <col min="14340" max="14340" width="9.85546875" customWidth="1"/>
    <col min="14341" max="14341" width="10.42578125" customWidth="1"/>
    <col min="14342" max="14342" width="10.28515625" customWidth="1"/>
    <col min="14343" max="14343" width="9.7109375" customWidth="1"/>
    <col min="14344" max="14344" width="12" customWidth="1"/>
    <col min="14345" max="14345" width="10.5703125" customWidth="1"/>
    <col min="14593" max="14593" width="8.7109375" customWidth="1"/>
    <col min="14594" max="14594" width="11.42578125" customWidth="1"/>
    <col min="14595" max="14595" width="11.7109375" customWidth="1"/>
    <col min="14596" max="14596" width="9.85546875" customWidth="1"/>
    <col min="14597" max="14597" width="10.42578125" customWidth="1"/>
    <col min="14598" max="14598" width="10.28515625" customWidth="1"/>
    <col min="14599" max="14599" width="9.7109375" customWidth="1"/>
    <col min="14600" max="14600" width="12" customWidth="1"/>
    <col min="14601" max="14601" width="10.5703125" customWidth="1"/>
    <col min="14849" max="14849" width="8.7109375" customWidth="1"/>
    <col min="14850" max="14850" width="11.42578125" customWidth="1"/>
    <col min="14851" max="14851" width="11.7109375" customWidth="1"/>
    <col min="14852" max="14852" width="9.85546875" customWidth="1"/>
    <col min="14853" max="14853" width="10.42578125" customWidth="1"/>
    <col min="14854" max="14854" width="10.28515625" customWidth="1"/>
    <col min="14855" max="14855" width="9.7109375" customWidth="1"/>
    <col min="14856" max="14856" width="12" customWidth="1"/>
    <col min="14857" max="14857" width="10.5703125" customWidth="1"/>
    <col min="15105" max="15105" width="8.7109375" customWidth="1"/>
    <col min="15106" max="15106" width="11.42578125" customWidth="1"/>
    <col min="15107" max="15107" width="11.7109375" customWidth="1"/>
    <col min="15108" max="15108" width="9.85546875" customWidth="1"/>
    <col min="15109" max="15109" width="10.42578125" customWidth="1"/>
    <col min="15110" max="15110" width="10.28515625" customWidth="1"/>
    <col min="15111" max="15111" width="9.7109375" customWidth="1"/>
    <col min="15112" max="15112" width="12" customWidth="1"/>
    <col min="15113" max="15113" width="10.5703125" customWidth="1"/>
    <col min="15361" max="15361" width="8.7109375" customWidth="1"/>
    <col min="15362" max="15362" width="11.42578125" customWidth="1"/>
    <col min="15363" max="15363" width="11.7109375" customWidth="1"/>
    <col min="15364" max="15364" width="9.85546875" customWidth="1"/>
    <col min="15365" max="15365" width="10.42578125" customWidth="1"/>
    <col min="15366" max="15366" width="10.28515625" customWidth="1"/>
    <col min="15367" max="15367" width="9.7109375" customWidth="1"/>
    <col min="15368" max="15368" width="12" customWidth="1"/>
    <col min="15369" max="15369" width="10.5703125" customWidth="1"/>
    <col min="15617" max="15617" width="8.7109375" customWidth="1"/>
    <col min="15618" max="15618" width="11.42578125" customWidth="1"/>
    <col min="15619" max="15619" width="11.7109375" customWidth="1"/>
    <col min="15620" max="15620" width="9.85546875" customWidth="1"/>
    <col min="15621" max="15621" width="10.42578125" customWidth="1"/>
    <col min="15622" max="15622" width="10.28515625" customWidth="1"/>
    <col min="15623" max="15623" width="9.7109375" customWidth="1"/>
    <col min="15624" max="15624" width="12" customWidth="1"/>
    <col min="15625" max="15625" width="10.5703125" customWidth="1"/>
    <col min="15873" max="15873" width="8.7109375" customWidth="1"/>
    <col min="15874" max="15874" width="11.42578125" customWidth="1"/>
    <col min="15875" max="15875" width="11.7109375" customWidth="1"/>
    <col min="15876" max="15876" width="9.85546875" customWidth="1"/>
    <col min="15877" max="15877" width="10.42578125" customWidth="1"/>
    <col min="15878" max="15878" width="10.28515625" customWidth="1"/>
    <col min="15879" max="15879" width="9.7109375" customWidth="1"/>
    <col min="15880" max="15880" width="12" customWidth="1"/>
    <col min="15881" max="15881" width="10.5703125" customWidth="1"/>
    <col min="16129" max="16129" width="8.7109375" customWidth="1"/>
    <col min="16130" max="16130" width="11.42578125" customWidth="1"/>
    <col min="16131" max="16131" width="11.7109375" customWidth="1"/>
    <col min="16132" max="16132" width="9.85546875" customWidth="1"/>
    <col min="16133" max="16133" width="10.42578125" customWidth="1"/>
    <col min="16134" max="16134" width="10.28515625" customWidth="1"/>
    <col min="16135" max="16135" width="9.7109375" customWidth="1"/>
    <col min="16136" max="16136" width="12" customWidth="1"/>
    <col min="16137" max="16137" width="10.5703125" customWidth="1"/>
  </cols>
  <sheetData>
    <row r="1" spans="1:10" x14ac:dyDescent="0.25">
      <c r="G1" t="s">
        <v>0</v>
      </c>
    </row>
    <row r="2" spans="1:10" x14ac:dyDescent="0.25">
      <c r="G2" s="1" t="s">
        <v>60</v>
      </c>
    </row>
    <row r="3" spans="1:10" ht="27" x14ac:dyDescent="0.35">
      <c r="D3" s="20" t="s">
        <v>2</v>
      </c>
      <c r="E3" s="20"/>
      <c r="F3" s="20"/>
    </row>
    <row r="4" spans="1:10" x14ac:dyDescent="0.25">
      <c r="A4" s="2"/>
      <c r="B4" s="2"/>
      <c r="C4" s="2"/>
      <c r="D4" s="21" t="s">
        <v>61</v>
      </c>
      <c r="E4" s="21"/>
      <c r="F4" s="21"/>
      <c r="G4" s="2"/>
      <c r="H4" s="2"/>
      <c r="I4" s="2"/>
    </row>
    <row r="5" spans="1:10" x14ac:dyDescent="0.25">
      <c r="A5" s="22" t="s">
        <v>4</v>
      </c>
      <c r="B5" s="23" t="s">
        <v>5</v>
      </c>
      <c r="C5" s="23" t="s">
        <v>6</v>
      </c>
      <c r="D5" s="24" t="s">
        <v>62</v>
      </c>
      <c r="E5" s="24"/>
      <c r="F5" s="24"/>
      <c r="G5" s="24"/>
      <c r="H5" s="24"/>
      <c r="I5" s="24"/>
      <c r="J5" s="17" t="s">
        <v>8</v>
      </c>
    </row>
    <row r="6" spans="1:10" x14ac:dyDescent="0.25">
      <c r="A6" s="22"/>
      <c r="B6" s="23"/>
      <c r="C6" s="23"/>
      <c r="D6" s="3" t="s">
        <v>9</v>
      </c>
      <c r="E6" s="4"/>
      <c r="F6" s="5" t="s">
        <v>63</v>
      </c>
      <c r="G6" s="5" t="s">
        <v>11</v>
      </c>
      <c r="H6" s="5"/>
      <c r="I6" s="5" t="s">
        <v>64</v>
      </c>
      <c r="J6" s="18"/>
    </row>
    <row r="7" spans="1:10" ht="42.75" x14ac:dyDescent="0.25">
      <c r="A7" s="22"/>
      <c r="B7" s="6" t="s">
        <v>13</v>
      </c>
      <c r="C7" s="6" t="s">
        <v>14</v>
      </c>
      <c r="D7" s="7" t="s">
        <v>15</v>
      </c>
      <c r="E7" s="8" t="s">
        <v>16</v>
      </c>
      <c r="F7" s="9" t="s">
        <v>17</v>
      </c>
      <c r="G7" s="7" t="s">
        <v>15</v>
      </c>
      <c r="H7" s="8" t="s">
        <v>16</v>
      </c>
      <c r="I7" s="9" t="s">
        <v>18</v>
      </c>
      <c r="J7" s="19"/>
    </row>
    <row r="8" spans="1:10" x14ac:dyDescent="0.25">
      <c r="A8" s="10" t="s">
        <v>19</v>
      </c>
      <c r="B8" s="11"/>
      <c r="C8" s="11"/>
      <c r="D8" s="13"/>
      <c r="E8" s="11"/>
      <c r="F8" s="11"/>
      <c r="G8" s="13"/>
      <c r="H8" s="11"/>
      <c r="I8" s="11"/>
      <c r="J8" s="11"/>
    </row>
    <row r="9" spans="1:10" x14ac:dyDescent="0.25">
      <c r="A9" s="10" t="s">
        <v>20</v>
      </c>
      <c r="B9" s="11"/>
      <c r="C9" s="11"/>
      <c r="D9" s="13"/>
      <c r="E9" s="11"/>
      <c r="F9" s="14">
        <v>444</v>
      </c>
      <c r="G9" s="13"/>
      <c r="H9" s="11"/>
      <c r="I9" s="14"/>
      <c r="J9" s="13"/>
    </row>
    <row r="10" spans="1:10" x14ac:dyDescent="0.25">
      <c r="A10" s="10" t="s">
        <v>21</v>
      </c>
      <c r="B10" s="11"/>
      <c r="C10" s="11"/>
      <c r="D10" s="13"/>
      <c r="E10" s="11"/>
      <c r="F10" s="14">
        <v>444</v>
      </c>
      <c r="G10" s="13"/>
      <c r="H10" s="11"/>
      <c r="I10" s="14"/>
      <c r="J10" s="13"/>
    </row>
    <row r="11" spans="1:10" x14ac:dyDescent="0.25">
      <c r="A11" s="10" t="s">
        <v>22</v>
      </c>
      <c r="B11" s="11"/>
      <c r="C11" s="11"/>
      <c r="D11" s="13"/>
      <c r="E11" s="11"/>
      <c r="F11" s="14">
        <v>432</v>
      </c>
      <c r="G11" s="13"/>
      <c r="H11" s="11"/>
      <c r="I11" s="14"/>
      <c r="J11" s="13"/>
    </row>
    <row r="12" spans="1:10" x14ac:dyDescent="0.25">
      <c r="A12" s="10" t="s">
        <v>23</v>
      </c>
      <c r="B12" s="11"/>
      <c r="C12" s="11"/>
      <c r="D12" s="13"/>
      <c r="E12" s="11"/>
      <c r="F12" s="14">
        <v>432</v>
      </c>
      <c r="G12" s="13"/>
      <c r="H12" s="11"/>
      <c r="I12" s="14"/>
      <c r="J12" s="13"/>
    </row>
    <row r="13" spans="1:10" x14ac:dyDescent="0.25">
      <c r="A13" s="10" t="s">
        <v>24</v>
      </c>
      <c r="B13" s="11"/>
      <c r="C13" s="11"/>
      <c r="D13" s="13"/>
      <c r="E13" s="11"/>
      <c r="F13" s="14">
        <v>432</v>
      </c>
      <c r="G13" s="13"/>
      <c r="H13" s="11"/>
      <c r="I13" s="14"/>
      <c r="J13" s="13"/>
    </row>
    <row r="14" spans="1:10" x14ac:dyDescent="0.25">
      <c r="A14" s="10" t="s">
        <v>25</v>
      </c>
      <c r="B14" s="11"/>
      <c r="C14" s="11"/>
      <c r="D14" s="13"/>
      <c r="E14" s="11"/>
      <c r="F14" s="14">
        <v>444</v>
      </c>
      <c r="G14" s="13"/>
      <c r="H14" s="11"/>
      <c r="I14" s="14"/>
      <c r="J14" s="13"/>
    </row>
    <row r="15" spans="1:10" x14ac:dyDescent="0.25">
      <c r="A15" s="10" t="s">
        <v>26</v>
      </c>
      <c r="B15" s="11"/>
      <c r="C15" s="11"/>
      <c r="D15" s="13"/>
      <c r="E15" s="11"/>
      <c r="F15" s="14">
        <v>456</v>
      </c>
      <c r="G15" s="13"/>
      <c r="H15" s="11"/>
      <c r="I15" s="14"/>
      <c r="J15" s="13"/>
    </row>
    <row r="16" spans="1:10" x14ac:dyDescent="0.25">
      <c r="A16" s="10" t="s">
        <v>27</v>
      </c>
      <c r="B16" s="11"/>
      <c r="C16" s="11"/>
      <c r="D16" s="13"/>
      <c r="E16" s="11"/>
      <c r="F16" s="14">
        <v>468</v>
      </c>
      <c r="G16" s="13"/>
      <c r="H16" s="11"/>
      <c r="I16" s="14"/>
      <c r="J16" s="13"/>
    </row>
    <row r="17" spans="1:10" x14ac:dyDescent="0.25">
      <c r="A17" s="10" t="s">
        <v>28</v>
      </c>
      <c r="B17" s="11"/>
      <c r="C17" s="11"/>
      <c r="D17" s="13"/>
      <c r="E17" s="11"/>
      <c r="F17" s="14">
        <v>444</v>
      </c>
      <c r="G17" s="13"/>
      <c r="H17" s="11"/>
      <c r="I17" s="14"/>
      <c r="J17" s="13"/>
    </row>
    <row r="18" spans="1:10" x14ac:dyDescent="0.25">
      <c r="A18" s="10" t="s">
        <v>29</v>
      </c>
      <c r="B18" s="11"/>
      <c r="C18" s="11"/>
      <c r="D18" s="13"/>
      <c r="E18" s="11"/>
      <c r="F18" s="14">
        <v>432</v>
      </c>
      <c r="G18" s="13"/>
      <c r="H18" s="11"/>
      <c r="I18" s="14"/>
      <c r="J18" s="13"/>
    </row>
    <row r="19" spans="1:10" x14ac:dyDescent="0.25">
      <c r="A19" s="10" t="s">
        <v>30</v>
      </c>
      <c r="B19" s="11"/>
      <c r="C19" s="11"/>
      <c r="D19" s="13"/>
      <c r="E19" s="11"/>
      <c r="F19" s="14">
        <v>456</v>
      </c>
      <c r="G19" s="13"/>
      <c r="H19" s="11"/>
      <c r="I19" s="14"/>
      <c r="J19" s="13"/>
    </row>
    <row r="20" spans="1:10" x14ac:dyDescent="0.25">
      <c r="A20" s="10" t="s">
        <v>31</v>
      </c>
      <c r="B20" s="11"/>
      <c r="C20" s="11"/>
      <c r="D20" s="13"/>
      <c r="E20" s="11"/>
      <c r="F20" s="14">
        <v>456</v>
      </c>
      <c r="G20" s="13"/>
      <c r="H20" s="11"/>
      <c r="I20" s="14"/>
      <c r="J20" s="13"/>
    </row>
    <row r="21" spans="1:10" x14ac:dyDescent="0.25">
      <c r="A21" s="10" t="s">
        <v>32</v>
      </c>
      <c r="B21" s="11"/>
      <c r="C21" s="11"/>
      <c r="D21" s="13"/>
      <c r="E21" s="11"/>
      <c r="F21" s="14">
        <v>432</v>
      </c>
      <c r="G21" s="13"/>
      <c r="H21" s="11"/>
      <c r="I21" s="14"/>
      <c r="J21" s="13"/>
    </row>
    <row r="22" spans="1:10" x14ac:dyDescent="0.25">
      <c r="A22" s="10" t="s">
        <v>33</v>
      </c>
      <c r="B22" s="11"/>
      <c r="C22" s="11"/>
      <c r="D22" s="13"/>
      <c r="E22" s="11"/>
      <c r="F22" s="14">
        <v>420</v>
      </c>
      <c r="G22" s="13"/>
      <c r="H22" s="11"/>
      <c r="I22" s="14"/>
      <c r="J22" s="13"/>
    </row>
    <row r="23" spans="1:10" x14ac:dyDescent="0.25">
      <c r="A23" s="10" t="s">
        <v>34</v>
      </c>
      <c r="B23" s="11"/>
      <c r="C23" s="11"/>
      <c r="D23" s="13"/>
      <c r="E23" s="11"/>
      <c r="F23" s="14">
        <v>408.00000000000006</v>
      </c>
      <c r="G23" s="13"/>
      <c r="H23" s="11"/>
      <c r="I23" s="14"/>
      <c r="J23" s="13"/>
    </row>
    <row r="24" spans="1:10" x14ac:dyDescent="0.25">
      <c r="A24" s="10" t="s">
        <v>35</v>
      </c>
      <c r="B24" s="11"/>
      <c r="C24" s="11"/>
      <c r="D24" s="13"/>
      <c r="E24" s="11"/>
      <c r="F24" s="14">
        <v>432</v>
      </c>
      <c r="G24" s="13"/>
      <c r="H24" s="11"/>
      <c r="I24" s="14"/>
      <c r="J24" s="13"/>
    </row>
    <row r="25" spans="1:10" x14ac:dyDescent="0.25">
      <c r="A25" s="10" t="s">
        <v>36</v>
      </c>
      <c r="B25" s="11"/>
      <c r="C25" s="11"/>
      <c r="D25" s="13"/>
      <c r="E25" s="11"/>
      <c r="F25" s="14">
        <v>432</v>
      </c>
      <c r="G25" s="13"/>
      <c r="H25" s="11"/>
      <c r="I25" s="14"/>
      <c r="J25" s="13"/>
    </row>
    <row r="26" spans="1:10" x14ac:dyDescent="0.25">
      <c r="A26" s="10" t="s">
        <v>37</v>
      </c>
      <c r="B26" s="11"/>
      <c r="C26" s="11"/>
      <c r="D26" s="13"/>
      <c r="E26" s="11"/>
      <c r="F26" s="14">
        <v>432</v>
      </c>
      <c r="G26" s="13"/>
      <c r="H26" s="11"/>
      <c r="I26" s="14"/>
      <c r="J26" s="13"/>
    </row>
    <row r="27" spans="1:10" x14ac:dyDescent="0.25">
      <c r="A27" s="10" t="s">
        <v>38</v>
      </c>
      <c r="B27" s="11"/>
      <c r="C27" s="11"/>
      <c r="D27" s="13"/>
      <c r="E27" s="11"/>
      <c r="F27" s="14">
        <v>432</v>
      </c>
      <c r="G27" s="13"/>
      <c r="H27" s="11"/>
      <c r="I27" s="14"/>
      <c r="J27" s="13"/>
    </row>
    <row r="28" spans="1:10" x14ac:dyDescent="0.25">
      <c r="A28" s="10" t="s">
        <v>39</v>
      </c>
      <c r="B28" s="11"/>
      <c r="C28" s="11"/>
      <c r="D28" s="13"/>
      <c r="E28" s="11"/>
      <c r="F28" s="14">
        <v>432</v>
      </c>
      <c r="G28" s="13"/>
      <c r="H28" s="11"/>
      <c r="I28" s="14"/>
      <c r="J28" s="13"/>
    </row>
    <row r="29" spans="1:10" x14ac:dyDescent="0.25">
      <c r="A29" s="10" t="s">
        <v>40</v>
      </c>
      <c r="B29" s="11"/>
      <c r="C29" s="11"/>
      <c r="D29" s="13"/>
      <c r="E29" s="11"/>
      <c r="F29" s="14">
        <v>432</v>
      </c>
      <c r="G29" s="13"/>
      <c r="H29" s="11"/>
      <c r="I29" s="14"/>
      <c r="J29" s="13"/>
    </row>
    <row r="30" spans="1:10" x14ac:dyDescent="0.25">
      <c r="A30" s="10" t="s">
        <v>41</v>
      </c>
      <c r="B30" s="11"/>
      <c r="C30" s="11"/>
      <c r="D30" s="13"/>
      <c r="E30" s="11"/>
      <c r="F30" s="14">
        <v>444</v>
      </c>
      <c r="G30" s="13"/>
      <c r="H30" s="11"/>
      <c r="I30" s="14"/>
      <c r="J30" s="13"/>
    </row>
    <row r="31" spans="1:10" x14ac:dyDescent="0.25">
      <c r="A31" s="10" t="s">
        <v>42</v>
      </c>
      <c r="B31" s="11"/>
      <c r="C31" s="11"/>
      <c r="D31" s="13"/>
      <c r="E31" s="11"/>
      <c r="F31" s="14">
        <v>444</v>
      </c>
      <c r="G31" s="13"/>
      <c r="H31" s="11"/>
      <c r="I31" s="14"/>
      <c r="J31" s="13"/>
    </row>
    <row r="32" spans="1:10" x14ac:dyDescent="0.25">
      <c r="A32" s="10" t="s">
        <v>43</v>
      </c>
      <c r="B32" s="11"/>
      <c r="C32" s="11"/>
      <c r="D32" s="13"/>
      <c r="E32" s="11"/>
      <c r="F32" s="14">
        <v>432</v>
      </c>
      <c r="G32" s="13"/>
      <c r="H32" s="11"/>
      <c r="I32" s="14"/>
      <c r="J32" s="13"/>
    </row>
    <row r="33" spans="1:10" x14ac:dyDescent="0.25">
      <c r="A33" s="10" t="s">
        <v>44</v>
      </c>
      <c r="B33" s="11"/>
      <c r="C33" s="11"/>
      <c r="D33" s="11"/>
      <c r="E33" s="14"/>
      <c r="F33" s="14">
        <f>SUM(F9:F32)</f>
        <v>10512</v>
      </c>
      <c r="G33" s="14"/>
      <c r="H33" s="14"/>
      <c r="I33" s="14"/>
      <c r="J33" s="11"/>
    </row>
    <row r="35" spans="1:10" x14ac:dyDescent="0.25">
      <c r="A35" t="s">
        <v>45</v>
      </c>
      <c r="D35" s="15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J38" sqref="J38"/>
    </sheetView>
  </sheetViews>
  <sheetFormatPr defaultRowHeight="15" x14ac:dyDescent="0.25"/>
  <cols>
    <col min="6" max="6" width="12" customWidth="1"/>
    <col min="9" max="9" width="12.140625" customWidth="1"/>
    <col min="262" max="262" width="12" customWidth="1"/>
    <col min="265" max="265" width="12.140625" customWidth="1"/>
    <col min="518" max="518" width="12" customWidth="1"/>
    <col min="521" max="521" width="12.140625" customWidth="1"/>
    <col min="774" max="774" width="12" customWidth="1"/>
    <col min="777" max="777" width="12.140625" customWidth="1"/>
    <col min="1030" max="1030" width="12" customWidth="1"/>
    <col min="1033" max="1033" width="12.140625" customWidth="1"/>
    <col min="1286" max="1286" width="12" customWidth="1"/>
    <col min="1289" max="1289" width="12.140625" customWidth="1"/>
    <col min="1542" max="1542" width="12" customWidth="1"/>
    <col min="1545" max="1545" width="12.140625" customWidth="1"/>
    <col min="1798" max="1798" width="12" customWidth="1"/>
    <col min="1801" max="1801" width="12.140625" customWidth="1"/>
    <col min="2054" max="2054" width="12" customWidth="1"/>
    <col min="2057" max="2057" width="12.140625" customWidth="1"/>
    <col min="2310" max="2310" width="12" customWidth="1"/>
    <col min="2313" max="2313" width="12.140625" customWidth="1"/>
    <col min="2566" max="2566" width="12" customWidth="1"/>
    <col min="2569" max="2569" width="12.140625" customWidth="1"/>
    <col min="2822" max="2822" width="12" customWidth="1"/>
    <col min="2825" max="2825" width="12.140625" customWidth="1"/>
    <col min="3078" max="3078" width="12" customWidth="1"/>
    <col min="3081" max="3081" width="12.140625" customWidth="1"/>
    <col min="3334" max="3334" width="12" customWidth="1"/>
    <col min="3337" max="3337" width="12.140625" customWidth="1"/>
    <col min="3590" max="3590" width="12" customWidth="1"/>
    <col min="3593" max="3593" width="12.140625" customWidth="1"/>
    <col min="3846" max="3846" width="12" customWidth="1"/>
    <col min="3849" max="3849" width="12.140625" customWidth="1"/>
    <col min="4102" max="4102" width="12" customWidth="1"/>
    <col min="4105" max="4105" width="12.140625" customWidth="1"/>
    <col min="4358" max="4358" width="12" customWidth="1"/>
    <col min="4361" max="4361" width="12.140625" customWidth="1"/>
    <col min="4614" max="4614" width="12" customWidth="1"/>
    <col min="4617" max="4617" width="12.140625" customWidth="1"/>
    <col min="4870" max="4870" width="12" customWidth="1"/>
    <col min="4873" max="4873" width="12.140625" customWidth="1"/>
    <col min="5126" max="5126" width="12" customWidth="1"/>
    <col min="5129" max="5129" width="12.140625" customWidth="1"/>
    <col min="5382" max="5382" width="12" customWidth="1"/>
    <col min="5385" max="5385" width="12.140625" customWidth="1"/>
    <col min="5638" max="5638" width="12" customWidth="1"/>
    <col min="5641" max="5641" width="12.140625" customWidth="1"/>
    <col min="5894" max="5894" width="12" customWidth="1"/>
    <col min="5897" max="5897" width="12.140625" customWidth="1"/>
    <col min="6150" max="6150" width="12" customWidth="1"/>
    <col min="6153" max="6153" width="12.140625" customWidth="1"/>
    <col min="6406" max="6406" width="12" customWidth="1"/>
    <col min="6409" max="6409" width="12.140625" customWidth="1"/>
    <col min="6662" max="6662" width="12" customWidth="1"/>
    <col min="6665" max="6665" width="12.140625" customWidth="1"/>
    <col min="6918" max="6918" width="12" customWidth="1"/>
    <col min="6921" max="6921" width="12.140625" customWidth="1"/>
    <col min="7174" max="7174" width="12" customWidth="1"/>
    <col min="7177" max="7177" width="12.140625" customWidth="1"/>
    <col min="7430" max="7430" width="12" customWidth="1"/>
    <col min="7433" max="7433" width="12.140625" customWidth="1"/>
    <col min="7686" max="7686" width="12" customWidth="1"/>
    <col min="7689" max="7689" width="12.140625" customWidth="1"/>
    <col min="7942" max="7942" width="12" customWidth="1"/>
    <col min="7945" max="7945" width="12.140625" customWidth="1"/>
    <col min="8198" max="8198" width="12" customWidth="1"/>
    <col min="8201" max="8201" width="12.140625" customWidth="1"/>
    <col min="8454" max="8454" width="12" customWidth="1"/>
    <col min="8457" max="8457" width="12.140625" customWidth="1"/>
    <col min="8710" max="8710" width="12" customWidth="1"/>
    <col min="8713" max="8713" width="12.140625" customWidth="1"/>
    <col min="8966" max="8966" width="12" customWidth="1"/>
    <col min="8969" max="8969" width="12.140625" customWidth="1"/>
    <col min="9222" max="9222" width="12" customWidth="1"/>
    <col min="9225" max="9225" width="12.140625" customWidth="1"/>
    <col min="9478" max="9478" width="12" customWidth="1"/>
    <col min="9481" max="9481" width="12.140625" customWidth="1"/>
    <col min="9734" max="9734" width="12" customWidth="1"/>
    <col min="9737" max="9737" width="12.140625" customWidth="1"/>
    <col min="9990" max="9990" width="12" customWidth="1"/>
    <col min="9993" max="9993" width="12.140625" customWidth="1"/>
    <col min="10246" max="10246" width="12" customWidth="1"/>
    <col min="10249" max="10249" width="12.140625" customWidth="1"/>
    <col min="10502" max="10502" width="12" customWidth="1"/>
    <col min="10505" max="10505" width="12.140625" customWidth="1"/>
    <col min="10758" max="10758" width="12" customWidth="1"/>
    <col min="10761" max="10761" width="12.140625" customWidth="1"/>
    <col min="11014" max="11014" width="12" customWidth="1"/>
    <col min="11017" max="11017" width="12.140625" customWidth="1"/>
    <col min="11270" max="11270" width="12" customWidth="1"/>
    <col min="11273" max="11273" width="12.140625" customWidth="1"/>
    <col min="11526" max="11526" width="12" customWidth="1"/>
    <col min="11529" max="11529" width="12.140625" customWidth="1"/>
    <col min="11782" max="11782" width="12" customWidth="1"/>
    <col min="11785" max="11785" width="12.140625" customWidth="1"/>
    <col min="12038" max="12038" width="12" customWidth="1"/>
    <col min="12041" max="12041" width="12.140625" customWidth="1"/>
    <col min="12294" max="12294" width="12" customWidth="1"/>
    <col min="12297" max="12297" width="12.140625" customWidth="1"/>
    <col min="12550" max="12550" width="12" customWidth="1"/>
    <col min="12553" max="12553" width="12.140625" customWidth="1"/>
    <col min="12806" max="12806" width="12" customWidth="1"/>
    <col min="12809" max="12809" width="12.140625" customWidth="1"/>
    <col min="13062" max="13062" width="12" customWidth="1"/>
    <col min="13065" max="13065" width="12.140625" customWidth="1"/>
    <col min="13318" max="13318" width="12" customWidth="1"/>
    <col min="13321" max="13321" width="12.140625" customWidth="1"/>
    <col min="13574" max="13574" width="12" customWidth="1"/>
    <col min="13577" max="13577" width="12.140625" customWidth="1"/>
    <col min="13830" max="13830" width="12" customWidth="1"/>
    <col min="13833" max="13833" width="12.140625" customWidth="1"/>
    <col min="14086" max="14086" width="12" customWidth="1"/>
    <col min="14089" max="14089" width="12.140625" customWidth="1"/>
    <col min="14342" max="14342" width="12" customWidth="1"/>
    <col min="14345" max="14345" width="12.140625" customWidth="1"/>
    <col min="14598" max="14598" width="12" customWidth="1"/>
    <col min="14601" max="14601" width="12.140625" customWidth="1"/>
    <col min="14854" max="14854" width="12" customWidth="1"/>
    <col min="14857" max="14857" width="12.140625" customWidth="1"/>
    <col min="15110" max="15110" width="12" customWidth="1"/>
    <col min="15113" max="15113" width="12.140625" customWidth="1"/>
    <col min="15366" max="15366" width="12" customWidth="1"/>
    <col min="15369" max="15369" width="12.140625" customWidth="1"/>
    <col min="15622" max="15622" width="12" customWidth="1"/>
    <col min="15625" max="15625" width="12.140625" customWidth="1"/>
    <col min="15878" max="15878" width="12" customWidth="1"/>
    <col min="15881" max="15881" width="12.140625" customWidth="1"/>
    <col min="16134" max="16134" width="12" customWidth="1"/>
    <col min="16137" max="16137" width="12.140625" customWidth="1"/>
  </cols>
  <sheetData>
    <row r="1" spans="1:10" x14ac:dyDescent="0.25">
      <c r="G1" t="s">
        <v>0</v>
      </c>
    </row>
    <row r="2" spans="1:10" x14ac:dyDescent="0.25">
      <c r="G2" s="1" t="s">
        <v>60</v>
      </c>
    </row>
    <row r="3" spans="1:10" ht="27" x14ac:dyDescent="0.35">
      <c r="D3" s="20" t="s">
        <v>2</v>
      </c>
      <c r="E3" s="20"/>
      <c r="F3" s="20"/>
    </row>
    <row r="4" spans="1:10" x14ac:dyDescent="0.25">
      <c r="A4" s="2"/>
      <c r="B4" s="2"/>
      <c r="C4" s="2"/>
      <c r="D4" s="21" t="str">
        <f>[1]ф.9!D4</f>
        <v xml:space="preserve">18 июня 2014г. </v>
      </c>
      <c r="E4" s="21"/>
      <c r="F4" s="21"/>
      <c r="G4" s="2"/>
      <c r="H4" s="2"/>
      <c r="I4" s="2"/>
    </row>
    <row r="5" spans="1:10" x14ac:dyDescent="0.25">
      <c r="A5" s="22" t="s">
        <v>4</v>
      </c>
      <c r="B5" s="23" t="s">
        <v>5</v>
      </c>
      <c r="C5" s="23" t="s">
        <v>6</v>
      </c>
      <c r="D5" s="24" t="s">
        <v>65</v>
      </c>
      <c r="E5" s="24"/>
      <c r="F5" s="24"/>
      <c r="G5" s="24"/>
      <c r="H5" s="24"/>
      <c r="I5" s="24"/>
      <c r="J5" s="17" t="s">
        <v>8</v>
      </c>
    </row>
    <row r="6" spans="1:10" x14ac:dyDescent="0.25">
      <c r="A6" s="22"/>
      <c r="B6" s="23"/>
      <c r="C6" s="23"/>
      <c r="D6" s="3" t="s">
        <v>9</v>
      </c>
      <c r="E6" s="4"/>
      <c r="F6" s="5" t="s">
        <v>63</v>
      </c>
      <c r="G6" s="5" t="s">
        <v>11</v>
      </c>
      <c r="H6" s="5"/>
      <c r="I6" s="5" t="s">
        <v>64</v>
      </c>
      <c r="J6" s="18"/>
    </row>
    <row r="7" spans="1:10" ht="42.75" x14ac:dyDescent="0.25">
      <c r="A7" s="22"/>
      <c r="B7" s="6" t="s">
        <v>13</v>
      </c>
      <c r="C7" s="6" t="s">
        <v>14</v>
      </c>
      <c r="D7" s="7" t="s">
        <v>15</v>
      </c>
      <c r="E7" s="8" t="s">
        <v>16</v>
      </c>
      <c r="F7" s="9" t="s">
        <v>17</v>
      </c>
      <c r="G7" s="7" t="s">
        <v>15</v>
      </c>
      <c r="H7" s="8" t="s">
        <v>16</v>
      </c>
      <c r="I7" s="9" t="s">
        <v>18</v>
      </c>
      <c r="J7" s="19"/>
    </row>
    <row r="8" spans="1:10" x14ac:dyDescent="0.25">
      <c r="A8" s="10" t="s">
        <v>19</v>
      </c>
      <c r="B8" s="11"/>
      <c r="C8" s="11"/>
      <c r="D8" s="13"/>
      <c r="E8" s="11"/>
      <c r="F8" s="11"/>
      <c r="G8" s="13"/>
      <c r="H8" s="11"/>
      <c r="I8" s="11"/>
      <c r="J8" s="11"/>
    </row>
    <row r="9" spans="1:10" x14ac:dyDescent="0.25">
      <c r="A9" s="10" t="s">
        <v>20</v>
      </c>
      <c r="B9" s="11"/>
      <c r="C9" s="11"/>
      <c r="D9" s="13"/>
      <c r="E9" s="11"/>
      <c r="F9" s="14">
        <v>96</v>
      </c>
      <c r="G9" s="13"/>
      <c r="H9" s="11"/>
      <c r="I9" s="14"/>
      <c r="J9" s="13"/>
    </row>
    <row r="10" spans="1:10" x14ac:dyDescent="0.25">
      <c r="A10" s="10" t="s">
        <v>21</v>
      </c>
      <c r="B10" s="11"/>
      <c r="C10" s="11"/>
      <c r="D10" s="13"/>
      <c r="E10" s="11"/>
      <c r="F10" s="14">
        <v>96</v>
      </c>
      <c r="G10" s="13"/>
      <c r="H10" s="11"/>
      <c r="I10" s="14"/>
      <c r="J10" s="13"/>
    </row>
    <row r="11" spans="1:10" x14ac:dyDescent="0.25">
      <c r="A11" s="10" t="s">
        <v>22</v>
      </c>
      <c r="B11" s="11"/>
      <c r="C11" s="11"/>
      <c r="D11" s="13"/>
      <c r="E11" s="11"/>
      <c r="F11" s="14">
        <v>96</v>
      </c>
      <c r="G11" s="13"/>
      <c r="H11" s="11"/>
      <c r="I11" s="14"/>
      <c r="J11" s="13"/>
    </row>
    <row r="12" spans="1:10" x14ac:dyDescent="0.25">
      <c r="A12" s="10" t="s">
        <v>23</v>
      </c>
      <c r="B12" s="11"/>
      <c r="C12" s="11"/>
      <c r="D12" s="13"/>
      <c r="E12" s="11"/>
      <c r="F12" s="14">
        <v>96</v>
      </c>
      <c r="G12" s="13"/>
      <c r="H12" s="11"/>
      <c r="I12" s="14"/>
      <c r="J12" s="13"/>
    </row>
    <row r="13" spans="1:10" x14ac:dyDescent="0.25">
      <c r="A13" s="10" t="s">
        <v>24</v>
      </c>
      <c r="B13" s="11"/>
      <c r="C13" s="11"/>
      <c r="D13" s="13"/>
      <c r="E13" s="11"/>
      <c r="F13" s="14">
        <v>156</v>
      </c>
      <c r="G13" s="13"/>
      <c r="H13" s="11"/>
      <c r="I13" s="14"/>
      <c r="J13" s="13"/>
    </row>
    <row r="14" spans="1:10" x14ac:dyDescent="0.25">
      <c r="A14" s="10" t="s">
        <v>25</v>
      </c>
      <c r="B14" s="11"/>
      <c r="C14" s="11"/>
      <c r="D14" s="13"/>
      <c r="E14" s="11"/>
      <c r="F14" s="14">
        <v>240</v>
      </c>
      <c r="G14" s="13"/>
      <c r="H14" s="11"/>
      <c r="I14" s="14"/>
      <c r="J14" s="13"/>
    </row>
    <row r="15" spans="1:10" x14ac:dyDescent="0.25">
      <c r="A15" s="10" t="s">
        <v>26</v>
      </c>
      <c r="B15" s="11"/>
      <c r="C15" s="11"/>
      <c r="D15" s="13"/>
      <c r="E15" s="11"/>
      <c r="F15" s="14">
        <v>276</v>
      </c>
      <c r="G15" s="13"/>
      <c r="H15" s="11"/>
      <c r="I15" s="14"/>
      <c r="J15" s="13"/>
    </row>
    <row r="16" spans="1:10" x14ac:dyDescent="0.25">
      <c r="A16" s="10" t="s">
        <v>27</v>
      </c>
      <c r="B16" s="11"/>
      <c r="C16" s="11"/>
      <c r="D16" s="13"/>
      <c r="E16" s="11"/>
      <c r="F16" s="14">
        <v>312</v>
      </c>
      <c r="G16" s="13"/>
      <c r="H16" s="11"/>
      <c r="I16" s="14"/>
      <c r="J16" s="13"/>
    </row>
    <row r="17" spans="1:10" x14ac:dyDescent="0.25">
      <c r="A17" s="10" t="s">
        <v>28</v>
      </c>
      <c r="B17" s="11"/>
      <c r="C17" s="11"/>
      <c r="D17" s="13"/>
      <c r="E17" s="11"/>
      <c r="F17" s="14">
        <v>252.00000000000003</v>
      </c>
      <c r="G17" s="13"/>
      <c r="H17" s="11"/>
      <c r="I17" s="14"/>
      <c r="J17" s="13"/>
    </row>
    <row r="18" spans="1:10" x14ac:dyDescent="0.25">
      <c r="A18" s="10" t="s">
        <v>29</v>
      </c>
      <c r="B18" s="11"/>
      <c r="C18" s="11"/>
      <c r="D18" s="13"/>
      <c r="E18" s="11"/>
      <c r="F18" s="14">
        <v>252.00000000000003</v>
      </c>
      <c r="G18" s="13"/>
      <c r="H18" s="11"/>
      <c r="I18" s="14"/>
      <c r="J18" s="13"/>
    </row>
    <row r="19" spans="1:10" x14ac:dyDescent="0.25">
      <c r="A19" s="10" t="s">
        <v>30</v>
      </c>
      <c r="B19" s="11"/>
      <c r="C19" s="11"/>
      <c r="D19" s="13"/>
      <c r="E19" s="11"/>
      <c r="F19" s="14">
        <v>264</v>
      </c>
      <c r="G19" s="13"/>
      <c r="H19" s="11"/>
      <c r="I19" s="14"/>
      <c r="J19" s="13"/>
    </row>
    <row r="20" spans="1:10" x14ac:dyDescent="0.25">
      <c r="A20" s="10" t="s">
        <v>31</v>
      </c>
      <c r="B20" s="11"/>
      <c r="C20" s="11"/>
      <c r="D20" s="13"/>
      <c r="E20" s="11"/>
      <c r="F20" s="14">
        <v>252.00000000000003</v>
      </c>
      <c r="G20" s="13"/>
      <c r="H20" s="11"/>
      <c r="I20" s="14"/>
      <c r="J20" s="13"/>
    </row>
    <row r="21" spans="1:10" x14ac:dyDescent="0.25">
      <c r="A21" s="10" t="s">
        <v>32</v>
      </c>
      <c r="B21" s="11"/>
      <c r="C21" s="11"/>
      <c r="D21" s="13"/>
      <c r="E21" s="11"/>
      <c r="F21" s="14">
        <v>240</v>
      </c>
      <c r="G21" s="13"/>
      <c r="H21" s="11"/>
      <c r="I21" s="14"/>
      <c r="J21" s="13"/>
    </row>
    <row r="22" spans="1:10" x14ac:dyDescent="0.25">
      <c r="A22" s="10" t="s">
        <v>33</v>
      </c>
      <c r="B22" s="11"/>
      <c r="C22" s="11"/>
      <c r="D22" s="13"/>
      <c r="E22" s="11"/>
      <c r="F22" s="14">
        <v>203.99999999999997</v>
      </c>
      <c r="G22" s="13"/>
      <c r="H22" s="11"/>
      <c r="I22" s="14"/>
      <c r="J22" s="13"/>
    </row>
    <row r="23" spans="1:10" x14ac:dyDescent="0.25">
      <c r="A23" s="10" t="s">
        <v>34</v>
      </c>
      <c r="B23" s="11"/>
      <c r="C23" s="11"/>
      <c r="D23" s="13"/>
      <c r="E23" s="11"/>
      <c r="F23" s="14">
        <v>180.00000000000003</v>
      </c>
      <c r="G23" s="13"/>
      <c r="H23" s="11"/>
      <c r="I23" s="14"/>
      <c r="J23" s="13"/>
    </row>
    <row r="24" spans="1:10" x14ac:dyDescent="0.25">
      <c r="A24" s="10" t="s">
        <v>35</v>
      </c>
      <c r="B24" s="11"/>
      <c r="C24" s="11"/>
      <c r="D24" s="13"/>
      <c r="E24" s="11"/>
      <c r="F24" s="14">
        <v>156</v>
      </c>
      <c r="G24" s="13"/>
      <c r="H24" s="11"/>
      <c r="I24" s="14"/>
      <c r="J24" s="13"/>
    </row>
    <row r="25" spans="1:10" x14ac:dyDescent="0.25">
      <c r="A25" s="10" t="s">
        <v>36</v>
      </c>
      <c r="B25" s="11"/>
      <c r="C25" s="11"/>
      <c r="D25" s="13"/>
      <c r="E25" s="11"/>
      <c r="F25" s="14">
        <v>144</v>
      </c>
      <c r="G25" s="13"/>
      <c r="H25" s="11"/>
      <c r="I25" s="14"/>
      <c r="J25" s="13"/>
    </row>
    <row r="26" spans="1:10" x14ac:dyDescent="0.25">
      <c r="A26" s="10" t="s">
        <v>37</v>
      </c>
      <c r="B26" s="11"/>
      <c r="C26" s="11"/>
      <c r="D26" s="13"/>
      <c r="E26" s="11"/>
      <c r="F26" s="14">
        <v>108</v>
      </c>
      <c r="G26" s="13"/>
      <c r="H26" s="11"/>
      <c r="I26" s="14"/>
      <c r="J26" s="13"/>
    </row>
    <row r="27" spans="1:10" x14ac:dyDescent="0.25">
      <c r="A27" s="10" t="s">
        <v>38</v>
      </c>
      <c r="B27" s="11"/>
      <c r="C27" s="11"/>
      <c r="D27" s="13"/>
      <c r="E27" s="11"/>
      <c r="F27" s="14">
        <v>96</v>
      </c>
      <c r="G27" s="13"/>
      <c r="H27" s="11"/>
      <c r="I27" s="14"/>
      <c r="J27" s="13"/>
    </row>
    <row r="28" spans="1:10" x14ac:dyDescent="0.25">
      <c r="A28" s="10" t="s">
        <v>39</v>
      </c>
      <c r="B28" s="11"/>
      <c r="C28" s="11"/>
      <c r="D28" s="13"/>
      <c r="E28" s="11"/>
      <c r="F28" s="14">
        <v>84.000000000000014</v>
      </c>
      <c r="G28" s="13"/>
      <c r="H28" s="11"/>
      <c r="I28" s="14"/>
      <c r="J28" s="13"/>
    </row>
    <row r="29" spans="1:10" x14ac:dyDescent="0.25">
      <c r="A29" s="10" t="s">
        <v>40</v>
      </c>
      <c r="B29" s="11"/>
      <c r="C29" s="11"/>
      <c r="D29" s="13"/>
      <c r="E29" s="11"/>
      <c r="F29" s="14">
        <v>96</v>
      </c>
      <c r="G29" s="13"/>
      <c r="H29" s="11"/>
      <c r="I29" s="14"/>
      <c r="J29" s="13"/>
    </row>
    <row r="30" spans="1:10" x14ac:dyDescent="0.25">
      <c r="A30" s="10" t="s">
        <v>41</v>
      </c>
      <c r="B30" s="11"/>
      <c r="C30" s="11"/>
      <c r="D30" s="13"/>
      <c r="E30" s="11"/>
      <c r="F30" s="14">
        <v>72</v>
      </c>
      <c r="G30" s="13"/>
      <c r="H30" s="11"/>
      <c r="I30" s="14"/>
      <c r="J30" s="13"/>
    </row>
    <row r="31" spans="1:10" x14ac:dyDescent="0.25">
      <c r="A31" s="10" t="s">
        <v>42</v>
      </c>
      <c r="B31" s="11"/>
      <c r="C31" s="11"/>
      <c r="D31" s="13"/>
      <c r="E31" s="11"/>
      <c r="F31" s="14">
        <v>84.000000000000014</v>
      </c>
      <c r="G31" s="13"/>
      <c r="H31" s="11"/>
      <c r="I31" s="14"/>
      <c r="J31" s="13"/>
    </row>
    <row r="32" spans="1:10" x14ac:dyDescent="0.25">
      <c r="A32" s="10" t="s">
        <v>43</v>
      </c>
      <c r="B32" s="11"/>
      <c r="C32" s="11"/>
      <c r="D32" s="13"/>
      <c r="E32" s="11"/>
      <c r="F32" s="14">
        <v>96</v>
      </c>
      <c r="G32" s="13"/>
      <c r="H32" s="11"/>
      <c r="I32" s="14"/>
      <c r="J32" s="13"/>
    </row>
    <row r="33" spans="1:10" x14ac:dyDescent="0.25">
      <c r="A33" s="10" t="s">
        <v>44</v>
      </c>
      <c r="B33" s="11"/>
      <c r="C33" s="11"/>
      <c r="D33" s="11"/>
      <c r="E33" s="14"/>
      <c r="F33" s="14">
        <f>SUM(F9:F32)</f>
        <v>3948</v>
      </c>
      <c r="G33" s="14"/>
      <c r="H33" s="14"/>
      <c r="I33" s="14"/>
      <c r="J33" s="11"/>
    </row>
    <row r="35" spans="1:10" x14ac:dyDescent="0.25">
      <c r="A35" t="s">
        <v>45</v>
      </c>
      <c r="D35" s="15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освещение</vt:lpstr>
      <vt:lpstr>котельная</vt:lpstr>
      <vt:lpstr>вними</vt:lpstr>
      <vt:lpstr>система</vt:lpstr>
      <vt:lpstr>голубев</vt:lpstr>
      <vt:lpstr>атлон 1</vt:lpstr>
      <vt:lpstr>цми 1</vt:lpstr>
      <vt:lpstr>цми 2</vt:lpstr>
      <vt:lpstr>атлон 2</vt:lpstr>
      <vt:lpstr>виртукон</vt:lpstr>
      <vt:lpstr>ф. 9</vt:lpstr>
      <vt:lpstr>ф.10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ivochka.d</dc:creator>
  <cp:lastModifiedBy>ivochka.d</cp:lastModifiedBy>
  <dcterms:created xsi:type="dcterms:W3CDTF">2014-12-18T04:12:56Z</dcterms:created>
  <dcterms:modified xsi:type="dcterms:W3CDTF">2015-06-18T02:04:10Z</dcterms:modified>
</cp:coreProperties>
</file>